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M23" i="2" l="1"/>
  <c r="M24" i="2"/>
  <c r="M22" i="2"/>
  <c r="L23" i="2"/>
  <c r="L24" i="2"/>
  <c r="L22" i="2"/>
  <c r="K23" i="2"/>
  <c r="K24" i="2"/>
  <c r="K22" i="2"/>
  <c r="K50" i="1" l="1"/>
  <c r="I50" i="1"/>
  <c r="J51" i="1"/>
  <c r="H51" i="1"/>
  <c r="G51" i="1"/>
  <c r="K49" i="1"/>
  <c r="I49" i="1"/>
  <c r="K48" i="1"/>
  <c r="I48" i="1"/>
  <c r="J22" i="3" l="1"/>
  <c r="G22" i="3"/>
  <c r="H22" i="3"/>
  <c r="I22" i="3"/>
  <c r="J24" i="2"/>
  <c r="G24" i="2"/>
  <c r="K47" i="1"/>
  <c r="I47" i="1"/>
  <c r="I23" i="2"/>
  <c r="I22" i="2"/>
  <c r="K46" i="1"/>
  <c r="I46" i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I34" i="1"/>
  <c r="K33" i="1"/>
  <c r="I33" i="1"/>
  <c r="K32" i="1"/>
  <c r="I32" i="1"/>
  <c r="K31" i="1"/>
  <c r="I31" i="1"/>
  <c r="K30" i="1"/>
  <c r="I30" i="1"/>
  <c r="K29" i="1"/>
  <c r="I29" i="1"/>
  <c r="K28" i="1"/>
  <c r="I28" i="1"/>
  <c r="K27" i="1"/>
  <c r="I27" i="1"/>
  <c r="K26" i="1"/>
  <c r="I26" i="1"/>
  <c r="K25" i="1"/>
  <c r="I25" i="1"/>
  <c r="K24" i="1"/>
  <c r="I24" i="1"/>
  <c r="K23" i="1"/>
  <c r="I23" i="1"/>
  <c r="I51" i="1" s="1"/>
  <c r="K51" i="1" l="1"/>
  <c r="I24" i="2"/>
</calcChain>
</file>

<file path=xl/comments1.xml><?xml version="1.0" encoding="utf-8"?>
<comments xmlns="http://schemas.openxmlformats.org/spreadsheetml/2006/main">
  <authors>
    <author>tuyen</author>
  </authors>
  <commentList>
    <comment ref="L2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2015
</t>
        </r>
      </text>
    </comment>
    <comment ref="L2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Đề nghị Thanh lý 
2015
</t>
        </r>
      </text>
    </comment>
    <comment ref="B47" authorId="0">
      <text>
        <r>
          <rPr>
            <b/>
            <sz val="8"/>
            <color indexed="81"/>
            <rFont val="Tahoma"/>
            <family val="2"/>
          </rPr>
          <t xml:space="preserve">tuyen: chuyển từ QT sang 3/10/2014
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8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từ trung tâm tttv qua ngày 23/3/2015</t>
        </r>
      </text>
    </comment>
    <comment ref="B49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chuyển qua phòng tchctt ngay2/3/2015</t>
        </r>
      </text>
    </comment>
    <comment ref="B50" authorId="0">
      <text>
        <r>
          <rPr>
            <b/>
            <sz val="8"/>
            <color indexed="81"/>
            <rFont val="Tahoma"/>
            <charset val="1"/>
          </rPr>
          <t>tuyen:</t>
        </r>
        <r>
          <rPr>
            <sz val="8"/>
            <color indexed="81"/>
            <rFont val="Tahoma"/>
            <charset val="1"/>
          </rPr>
          <t xml:space="preserve">
ptb-vt chuyển qua</t>
        </r>
      </text>
    </comment>
  </commentList>
</comments>
</file>

<file path=xl/sharedStrings.xml><?xml version="1.0" encoding="utf-8"?>
<sst xmlns="http://schemas.openxmlformats.org/spreadsheetml/2006/main" count="366" uniqueCount="167">
  <si>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</si>
  <si>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</si>
  <si>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</si>
  <si>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</si>
  <si>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</si>
  <si>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</si>
  <si>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</si>
  <si>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</si>
  <si>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</si>
  <si>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</si>
  <si>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</si>
  <si>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</si>
  <si>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</si>
  <si>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</si>
  <si>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</si>
  <si>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</si>
  <si>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</si>
  <si>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</si>
  <si>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</si>
  <si>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</si>
  <si>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</si>
  <si>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</si>
  <si>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</si>
  <si>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</si>
  <si>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</si>
  <si>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</si>
  <si>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</si>
  <si>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</si>
  <si>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Tủ sắt cửa kính lùa</t>
  </si>
  <si>
    <t>Quạt trần</t>
  </si>
  <si>
    <t>Bàn làm việc có kiếng</t>
  </si>
  <si>
    <t>Tủ HS cửa kính lùa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</si>
  <si>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</si>
  <si>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</si>
  <si>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</si>
  <si>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</si>
  <si>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</si>
  <si>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</si>
  <si>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</si>
  <si>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</si>
  <si>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</si>
  <si>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</si>
  <si>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</si>
  <si>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</si>
  <si>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</si>
  <si>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</si>
  <si>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</si>
  <si>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</si>
  <si>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</si>
  <si>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</si>
  <si>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</si>
  <si>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Bình khí CO 2</t>
  </si>
  <si>
    <t>0010399</t>
  </si>
  <si>
    <t>TC-HC</t>
  </si>
  <si>
    <t>Bình</t>
  </si>
  <si>
    <t>Tủ kệ gỗ</t>
  </si>
  <si>
    <t>HC5001850</t>
  </si>
  <si>
    <t>Đèn pin sạc lớn</t>
  </si>
  <si>
    <t>HC2012040</t>
  </si>
  <si>
    <t>HC2013036</t>
  </si>
  <si>
    <t>HC5001851</t>
  </si>
  <si>
    <t>HC5001855</t>
  </si>
  <si>
    <t>Tủ (đựng dấu nổi)</t>
  </si>
  <si>
    <t>HC5001870</t>
  </si>
  <si>
    <t>HC5001871</t>
  </si>
  <si>
    <t>HC5001872</t>
  </si>
  <si>
    <t xml:space="preserve">Tủ hồ sơ </t>
  </si>
  <si>
    <t>Bàn làm việc vi tính có kiếng</t>
  </si>
  <si>
    <t>HC5001969</t>
  </si>
  <si>
    <t>Quạt hút gió Senko</t>
  </si>
  <si>
    <t>HC5002026</t>
  </si>
  <si>
    <t>Tủ kệ để máy in</t>
  </si>
  <si>
    <t>HC2012028</t>
  </si>
  <si>
    <t>Ghế xoay</t>
  </si>
  <si>
    <t xml:space="preserve">Ghế tựa gỗ </t>
  </si>
  <si>
    <t>HC2012007</t>
  </si>
  <si>
    <t>Kệ gỗ (để sách báo)</t>
  </si>
  <si>
    <t>TB 067</t>
  </si>
  <si>
    <t>Bàn gỗ Oval (2,6x0,8x0,8)</t>
  </si>
  <si>
    <t>01/TSQT/B</t>
  </si>
  <si>
    <t>1,2 m</t>
  </si>
  <si>
    <t>Ghế xoay loại lớn</t>
  </si>
  <si>
    <t>HC2013001</t>
  </si>
  <si>
    <t>QTCSVC</t>
  </si>
  <si>
    <t>LÝ TỰ TRỌNG TP.HỒ CHÍ MINH</t>
  </si>
  <si>
    <t>BIÊN BẢN KIỂM KÊ CÔNG CỤ DỤNG CỤ (TÀI SẢN QUẢN TRỊ)</t>
  </si>
  <si>
    <t>Tổng :</t>
  </si>
  <si>
    <t xml:space="preserve">TRƯỜNG CAO ĐẲNG KỸ THUẬT </t>
  </si>
  <si>
    <t>PHÒNG TỔ CHỨC - HÀNH CHÍNH - TỔNG HỢP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</si>
  <si>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</si>
  <si>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</si>
  <si>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</si>
  <si>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</si>
  <si>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</si>
  <si>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</si>
  <si>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</si>
  <si>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TP.Kế hoạch - Tài Chính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</si>
  <si>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</si>
  <si>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</si>
  <si>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</si>
  <si>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</si>
  <si>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</si>
  <si>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</si>
  <si>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</si>
  <si>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</si>
  <si>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</si>
  <si>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</si>
  <si>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</si>
  <si>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</si>
  <si>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Đã kiểm kê TSQT, kết quả như sau:</t>
  </si>
  <si>
    <t>Đã kiểm kê TSQT (TDNB), kết quả như sau:</t>
  </si>
  <si>
    <t>Ông: Phạm Minh Nghĩa………………………………</t>
  </si>
  <si>
    <t>Bà: Nguyễn Thị Hoa……………………….</t>
  </si>
  <si>
    <t>UBND THÀNH PHỐ Hồ CHÍ MINH</t>
  </si>
  <si>
    <t>UBND THÀNH PHỐ HỒ CHÍ MINH</t>
  </si>
  <si>
    <t>Bàn Hội trường</t>
  </si>
  <si>
    <t>TT -TV</t>
  </si>
  <si>
    <t>Kệ thép lỗ</t>
  </si>
  <si>
    <t>Tủ sắt hồ sơ giáo viên</t>
  </si>
  <si>
    <t xml:space="preserve">KHVT </t>
  </si>
  <si>
    <t xml:space="preserve">                 Ngày 01 tháng 01 năm 2018</t>
  </si>
  <si>
    <t>Lê Xuân Thiện</t>
  </si>
  <si>
    <t>PHÓ TRƯỞNG PHÒNG</t>
  </si>
  <si>
    <t>Ngày 01 tháng 01 năm 2018</t>
  </si>
  <si>
    <t>PHÓ TRƯỞNG  PHÒNG</t>
  </si>
  <si>
    <t xml:space="preserve"> </t>
  </si>
  <si>
    <t>Ông (bà): Đinh Văn Đệ</t>
  </si>
  <si>
    <t xml:space="preserve">Ông (bà): Lâm Viết Dũng </t>
  </si>
  <si>
    <t xml:space="preserve">Ông (bà): Nguyễn Kính       </t>
  </si>
  <si>
    <t xml:space="preserve">Ông (bà): Lê Xuạn Thiện </t>
  </si>
  <si>
    <t>Ông (bà): Lê Quang Liêm</t>
  </si>
  <si>
    <t>TP.QT- DV</t>
  </si>
  <si>
    <t>Thời điểm kiểm kê: 00 giờ 00 ngày 01 tháng 01 năm 2017</t>
  </si>
  <si>
    <t xml:space="preserve">Chủ tịch </t>
  </si>
  <si>
    <t xml:space="preserve">Phó Chủ tịch </t>
  </si>
  <si>
    <t xml:space="preserve">Ủy Viên </t>
  </si>
  <si>
    <t>Ủy Viên</t>
  </si>
  <si>
    <t xml:space="preserve">Ủy Viên thư ký 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</si>
  <si>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</si>
  <si>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</si>
  <si>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</si>
  <si>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</si>
  <si>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          Ông : Lê Xuân Thiện………………………………..</t>
  </si>
  <si>
    <t>BIÊN BẢN KIỂM KÊ TÀI SẢN QUẢN TRỊ NĂM 2017</t>
  </si>
  <si>
    <t>Ủy Viên thư ký</t>
  </si>
  <si>
    <t>Chủ tịch</t>
  </si>
  <si>
    <t xml:space="preserve">TP.QT - DV </t>
  </si>
  <si>
    <t>PP.TC - HC - TH</t>
  </si>
  <si>
    <t>Ông (bà):Đinh Văn Đệ</t>
  </si>
  <si>
    <t>Ông (bà):Lâm Viết Dũng</t>
  </si>
  <si>
    <t xml:space="preserve">Ông (bà): Nguyễn Kính    </t>
  </si>
  <si>
    <t xml:space="preserve">Ông (bà): ĐLê Xuân Thiện </t>
  </si>
  <si>
    <t xml:space="preserve">          Ông:Lâm Viết Dũng………………………………..…</t>
  </si>
  <si>
    <t xml:space="preserve">         Ông: Lê Xuân Thiện………………………………..</t>
  </si>
  <si>
    <t>Ngày 01 tháng 01 năm 2017</t>
  </si>
  <si>
    <t>BIÊN BẢN KIỂM KÊ TÀI SẢN NĂM 2017 (Theo dõi nội bộ)</t>
  </si>
  <si>
    <t>Ông (bà): Lâm Viết Dũng</t>
  </si>
  <si>
    <t xml:space="preserve">Ông (bà): Nguyễn Kính      </t>
  </si>
  <si>
    <t xml:space="preserve">Ông (bà): Lê Xuân Thiện </t>
  </si>
  <si>
    <t xml:space="preserve">Ông (bà): Lê Quang Liêm </t>
  </si>
  <si>
    <t>TP.QT - DV</t>
  </si>
  <si>
    <t>Phó Chủ tịch</t>
  </si>
  <si>
    <t>Ông:Đinh Văn Đệ…………………..</t>
  </si>
  <si>
    <t>Ông:Lâm Viết Dũng…………………………</t>
  </si>
  <si>
    <t>Ông:Nguyễn Kính……………………</t>
  </si>
  <si>
    <t>Ông: Lê Quang Liêm……………………</t>
  </si>
  <si>
    <t>Ông:Lê Xuân Thiện………………………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</si>
</sst>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7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</font>
    <font>
      <sz val="13"/>
      <color theme="1"/>
      <name val="Calibri"/>
      <family val="2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/>
    </xf>
    <xf numFmtId="0" fontId="13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0" borderId="8" xfId="0" applyFont="1" applyBorder="1" applyAlignment="1">
      <alignment vertical="center" wrapText="1"/>
    </xf>
    <xf numFmtId="0" fontId="13" fillId="0" borderId="8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3" fontId="17" fillId="0" borderId="8" xfId="0" applyNumberFormat="1" applyFont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2" borderId="8" xfId="0" applyNumberFormat="1" applyFont="1" applyFill="1" applyBorder="1" applyAlignment="1">
      <alignment vertical="center" wrapText="1"/>
    </xf>
    <xf numFmtId="0" fontId="11" fillId="0" borderId="8" xfId="0" applyFont="1" applyFill="1" applyBorder="1" applyAlignment="1">
      <alignment vertical="center" wrapText="1"/>
    </xf>
    <xf numFmtId="0" fontId="12" fillId="4" borderId="8" xfId="0" applyFont="1" applyFill="1" applyBorder="1" applyAlignment="1">
      <alignment horizontal="center" vertical="center" wrapText="1"/>
    </xf>
    <xf numFmtId="14" fontId="12" fillId="4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3" fontId="17" fillId="0" borderId="8" xfId="0" applyNumberFormat="1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14" fontId="4" fillId="0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8" xfId="0" quotePrefix="1" applyFont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5" fillId="0" borderId="8" xfId="0" applyFont="1" applyFill="1" applyBorder="1" applyAlignment="1">
      <alignment horizontal="center" vertical="center" wrapText="1"/>
    </xf>
    <xf numFmtId="3" fontId="25" fillId="0" borderId="8" xfId="0" applyNumberFormat="1" applyFont="1" applyFill="1" applyBorder="1" applyAlignment="1">
      <alignment vertical="center" wrapText="1"/>
    </xf>
    <xf numFmtId="3" fontId="25" fillId="0" borderId="8" xfId="0" applyNumberFormat="1" applyFont="1" applyFill="1" applyBorder="1" applyAlignment="1">
      <alignment vertical="center"/>
    </xf>
    <xf numFmtId="3" fontId="25" fillId="0" borderId="8" xfId="0" applyNumberFormat="1" applyFont="1" applyFill="1" applyBorder="1" applyAlignment="1">
      <alignment horizontal="right" vertical="center"/>
    </xf>
    <xf numFmtId="0" fontId="27" fillId="0" borderId="8" xfId="0" applyFont="1" applyFill="1" applyBorder="1" applyAlignment="1">
      <alignment vertical="center" wrapText="1"/>
    </xf>
    <xf numFmtId="0" fontId="18" fillId="0" borderId="8" xfId="0" applyFont="1" applyBorder="1" applyAlignment="1">
      <alignment horizontal="center" vertical="center"/>
    </xf>
    <xf numFmtId="0" fontId="18" fillId="3" borderId="8" xfId="0" applyFont="1" applyFill="1" applyBorder="1" applyAlignment="1">
      <alignment horizontal="center" vertical="center"/>
    </xf>
    <xf numFmtId="3" fontId="18" fillId="3" borderId="8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 applyBorder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5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center" vertical="center"/>
    </xf>
    <xf numFmtId="0" fontId="28" fillId="0" borderId="0" xfId="0" applyFont="1"/>
    <xf numFmtId="0" fontId="16" fillId="0" borderId="0" xfId="0" quotePrefix="1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3" fontId="25" fillId="0" borderId="0" xfId="0" applyNumberFormat="1" applyFont="1" applyFill="1" applyBorder="1" applyAlignment="1">
      <alignment vertical="center" wrapText="1"/>
    </xf>
    <xf numFmtId="3" fontId="25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vertical="center" wrapText="1"/>
    </xf>
    <xf numFmtId="0" fontId="8" fillId="3" borderId="8" xfId="0" quotePrefix="1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10" fillId="3" borderId="8" xfId="0" applyNumberFormat="1" applyFont="1" applyFill="1" applyBorder="1" applyAlignment="1">
      <alignment vertical="center"/>
    </xf>
    <xf numFmtId="3" fontId="8" fillId="3" borderId="8" xfId="0" applyNumberFormat="1" applyFont="1" applyFill="1" applyBorder="1" applyAlignment="1">
      <alignment vertical="center"/>
    </xf>
    <xf numFmtId="0" fontId="15" fillId="3" borderId="8" xfId="0" applyFont="1" applyFill="1" applyBorder="1"/>
    <xf numFmtId="0" fontId="0" fillId="3" borderId="0" xfId="0" applyFill="1"/>
    <xf numFmtId="0" fontId="8" fillId="0" borderId="8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14" fontId="6" fillId="3" borderId="8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4" fillId="0" borderId="9" xfId="0" applyFont="1" applyFill="1" applyBorder="1" applyAlignment="1">
      <alignment horizontal="center" vertical="center"/>
    </xf>
    <xf numFmtId="0" fontId="24" fillId="0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" fillId="0" borderId="0" xfId="0" applyFo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4" fillId="0" borderId="0" xfId="0" applyFont="1"/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3" borderId="9" xfId="0" applyFont="1" applyFill="1" applyBorder="1" applyAlignment="1">
      <alignment horizontal="center" vertical="center"/>
    </xf>
    <xf numFmtId="0" fontId="18" fillId="3" borderId="10" xfId="0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/>
    </xf>
    <xf numFmtId="0" fontId="25" fillId="0" borderId="8" xfId="0" applyFont="1" applyBorder="1" applyAlignment="1">
      <alignment horizontal="center" vertical="center" wrapText="1"/>
    </xf>
    <xf numFmtId="3" fontId="25" fillId="2" borderId="8" xfId="0" applyNumberFormat="1" applyFont="1" applyFill="1" applyBorder="1" applyAlignment="1">
      <alignment vertical="center" wrapText="1"/>
    </xf>
    <xf numFmtId="3" fontId="25" fillId="0" borderId="8" xfId="0" applyNumberFormat="1" applyFont="1" applyBorder="1" applyAlignment="1">
      <alignment vertical="center"/>
    </xf>
  </cellXfs>
  <cellStyles count="1">
    <cellStyle name="Normal" xfId="0" builtinId="0"/>
  </cellStyles>
  <dxfs count="8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53075" y="438150"/>
          <a:ext cx="1781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590550</xdr:colOff>
      <xdr:row>2</xdr:row>
      <xdr:rowOff>19050</xdr:rowOff>
    </xdr:from>
    <xdr:to>
      <xdr:col>11</xdr:col>
      <xdr:colOff>381000</xdr:colOff>
      <xdr:row>2</xdr:row>
      <xdr:rowOff>28575</xdr:rowOff>
    </xdr:to>
    <xdr:cxnSp macro="">
      <xdr:nvCxnSpPr>
        <xdr:cNvPr id="2" name="Straight Connector 1"/>
        <xdr:cNvCxnSpPr/>
      </xdr:nvCxnSpPr>
      <xdr:spPr>
        <a:xfrm>
          <a:off x="5219700" y="438150"/>
          <a:ext cx="1724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3" name="Straight Connector 2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342900</xdr:colOff>
      <xdr:row>2</xdr:row>
      <xdr:rowOff>19050</xdr:rowOff>
    </xdr:from>
    <xdr:to>
      <xdr:col>9</xdr:col>
      <xdr:colOff>676275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648325" y="419100"/>
          <a:ext cx="16764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62"/>
  <sheetViews>
    <sheetView topLeftCell="A31" workbookViewId="0">
      <selection activeCell="J65" sqref="J65"/>
    </sheetView>
  </sheetViews>
  <sheetFormatPr defaultRowHeight="15" x14ac:dyDescent="0.25"/>
  <cols>
    <col min="1" max="1" width="4.28515625" customWidth="1"/>
    <col min="2" max="2" width="26.140625" customWidth="1"/>
    <col min="3" max="3" width="12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1.28515625" customWidth="1"/>
    <col min="10" max="10" width="11.7109375" customWidth="1"/>
    <col min="11" max="12" width="11.5703125" customWidth="1"/>
  </cols>
  <sheetData>
    <row r="1" spans="1:12" ht="16.5" x14ac:dyDescent="0.25">
      <c r="A1" s="135" t="s">
        <v>114</v>
      </c>
      <c r="B1" s="135"/>
      <c r="C1" s="135"/>
      <c r="D1" s="135"/>
      <c r="E1" s="135"/>
      <c r="F1" s="135"/>
      <c r="G1" s="1"/>
      <c r="H1" s="136" t="s">
        <v>0</v>
      </c>
      <c r="I1" s="136"/>
      <c r="J1" s="136"/>
      <c r="K1" s="136"/>
      <c r="L1" s="136"/>
    </row>
    <row r="2" spans="1:12" ht="16.5" x14ac:dyDescent="0.25">
      <c r="A2" s="136" t="s">
        <v>87</v>
      </c>
      <c r="B2" s="136"/>
      <c r="C2" s="136"/>
      <c r="D2" s="136"/>
      <c r="E2" s="136"/>
      <c r="F2" s="136"/>
      <c r="G2" s="1"/>
      <c r="H2" s="116" t="s">
        <v>1</v>
      </c>
      <c r="I2" s="116"/>
      <c r="J2" s="116"/>
      <c r="K2" s="116"/>
      <c r="L2" s="116"/>
    </row>
    <row r="3" spans="1:12" ht="16.5" x14ac:dyDescent="0.25">
      <c r="A3" s="136" t="s">
        <v>84</v>
      </c>
      <c r="B3" s="136"/>
      <c r="C3" s="136"/>
      <c r="D3" s="136"/>
      <c r="E3" s="136"/>
      <c r="F3" s="136"/>
      <c r="G3" s="1"/>
      <c r="H3" s="59"/>
      <c r="I3" s="59"/>
      <c r="J3" s="59"/>
      <c r="K3" s="59"/>
      <c r="L3" s="59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16" t="s">
        <v>85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</row>
    <row r="6" spans="1:12" ht="16.5" customHeight="1" x14ac:dyDescent="0.25">
      <c r="A6" s="116" t="s">
        <v>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</row>
    <row r="7" spans="1:12" ht="16.5" customHeight="1" x14ac:dyDescent="0.25">
      <c r="A7" s="133" t="s">
        <v>132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12" ht="16.5" customHeight="1" x14ac:dyDescent="0.25">
      <c r="A8" s="133" t="s">
        <v>89</v>
      </c>
      <c r="B8" s="133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 x14ac:dyDescent="0.25">
      <c r="A9" s="134" t="s">
        <v>90</v>
      </c>
      <c r="B9" s="134"/>
      <c r="C9" s="59"/>
      <c r="D9" s="58" t="s">
        <v>91</v>
      </c>
      <c r="E9" s="59"/>
      <c r="F9" s="134" t="s">
        <v>92</v>
      </c>
      <c r="G9" s="134"/>
      <c r="H9" s="58"/>
      <c r="I9" s="58" t="s">
        <v>93</v>
      </c>
      <c r="J9" s="134" t="s">
        <v>133</v>
      </c>
      <c r="K9" s="134"/>
      <c r="L9" s="134"/>
    </row>
    <row r="10" spans="1:12" ht="16.5" customHeight="1" x14ac:dyDescent="0.25">
      <c r="A10" s="134" t="s">
        <v>126</v>
      </c>
      <c r="B10" s="134"/>
      <c r="C10" s="59"/>
      <c r="D10" s="58" t="s">
        <v>91</v>
      </c>
      <c r="E10" s="59"/>
      <c r="F10" s="134" t="s">
        <v>94</v>
      </c>
      <c r="G10" s="134"/>
      <c r="H10" s="58"/>
      <c r="I10" s="58" t="s">
        <v>93</v>
      </c>
      <c r="J10" s="134" t="s">
        <v>134</v>
      </c>
      <c r="K10" s="134"/>
      <c r="L10" s="134"/>
    </row>
    <row r="11" spans="1:12" ht="16.5" customHeight="1" x14ac:dyDescent="0.25">
      <c r="A11" s="134" t="s">
        <v>127</v>
      </c>
      <c r="B11" s="134"/>
      <c r="C11" s="59"/>
      <c r="D11" s="58" t="s">
        <v>91</v>
      </c>
      <c r="E11" s="59"/>
      <c r="F11" s="134" t="s">
        <v>95</v>
      </c>
      <c r="G11" s="134"/>
      <c r="H11" s="58"/>
      <c r="I11" s="58" t="s">
        <v>93</v>
      </c>
      <c r="J11" s="134" t="s">
        <v>135</v>
      </c>
      <c r="K11" s="134"/>
      <c r="L11" s="134"/>
    </row>
    <row r="12" spans="1:12" ht="16.5" customHeight="1" x14ac:dyDescent="0.25">
      <c r="A12" s="134" t="s">
        <v>128</v>
      </c>
      <c r="B12" s="134"/>
      <c r="C12" s="59"/>
      <c r="D12" s="58" t="s">
        <v>91</v>
      </c>
      <c r="E12" s="59"/>
      <c r="F12" s="73" t="s">
        <v>96</v>
      </c>
      <c r="G12" s="73"/>
      <c r="H12" s="58"/>
      <c r="I12" s="58" t="s">
        <v>93</v>
      </c>
      <c r="J12" s="134" t="s">
        <v>135</v>
      </c>
      <c r="K12" s="134"/>
      <c r="L12" s="134"/>
    </row>
    <row r="13" spans="1:12" ht="16.5" customHeight="1" x14ac:dyDescent="0.25">
      <c r="A13" s="134" t="s">
        <v>129</v>
      </c>
      <c r="B13" s="134"/>
      <c r="C13" s="59"/>
      <c r="D13" s="58" t="s">
        <v>91</v>
      </c>
      <c r="E13" s="59"/>
      <c r="F13" s="134" t="s">
        <v>97</v>
      </c>
      <c r="G13" s="134"/>
      <c r="H13" s="58"/>
      <c r="I13" s="58" t="s">
        <v>93</v>
      </c>
      <c r="J13" s="134" t="s">
        <v>136</v>
      </c>
      <c r="K13" s="134"/>
      <c r="L13" s="134"/>
    </row>
    <row r="14" spans="1:12" ht="16.5" customHeight="1" x14ac:dyDescent="0.25">
      <c r="A14" s="134" t="s">
        <v>130</v>
      </c>
      <c r="B14" s="134"/>
      <c r="C14" s="59"/>
      <c r="D14" s="58" t="s">
        <v>91</v>
      </c>
      <c r="E14" s="59"/>
      <c r="F14" s="134" t="s">
        <v>131</v>
      </c>
      <c r="G14" s="134"/>
      <c r="H14" s="58"/>
      <c r="I14" s="58" t="s">
        <v>93</v>
      </c>
      <c r="J14" s="134" t="s">
        <v>136</v>
      </c>
      <c r="K14" s="134"/>
      <c r="L14" s="134"/>
    </row>
    <row r="15" spans="1:12" ht="16.5" customHeight="1" x14ac:dyDescent="0.25">
      <c r="A15" s="134" t="s">
        <v>98</v>
      </c>
      <c r="B15" s="134"/>
      <c r="C15" s="59"/>
      <c r="D15" s="58" t="s">
        <v>91</v>
      </c>
      <c r="E15" s="59"/>
      <c r="F15" s="134" t="s">
        <v>99</v>
      </c>
      <c r="G15" s="134"/>
      <c r="H15" s="58"/>
      <c r="I15" s="58" t="s">
        <v>93</v>
      </c>
      <c r="J15" s="134" t="s">
        <v>136</v>
      </c>
      <c r="K15" s="134"/>
      <c r="L15" s="134"/>
    </row>
    <row r="16" spans="1:12" ht="16.5" customHeight="1" x14ac:dyDescent="0.25">
      <c r="A16" s="134" t="s">
        <v>100</v>
      </c>
      <c r="B16" s="134"/>
      <c r="C16" s="59"/>
      <c r="D16" s="58" t="s">
        <v>91</v>
      </c>
      <c r="E16" s="59"/>
      <c r="F16" s="134" t="s">
        <v>101</v>
      </c>
      <c r="G16" s="134"/>
      <c r="H16" s="58"/>
      <c r="I16" s="58" t="s">
        <v>93</v>
      </c>
      <c r="J16" s="134" t="s">
        <v>137</v>
      </c>
      <c r="K16" s="134"/>
      <c r="L16" s="134"/>
    </row>
    <row r="17" spans="1:12" ht="16.5" customHeight="1" x14ac:dyDescent="0.25">
      <c r="A17" s="134" t="s">
        <v>102</v>
      </c>
      <c r="B17" s="134"/>
      <c r="C17" s="134"/>
      <c r="D17" s="134"/>
      <c r="E17" s="57"/>
      <c r="F17" s="57"/>
      <c r="G17" s="57"/>
      <c r="H17" s="57"/>
      <c r="I17" s="57"/>
      <c r="J17" s="57"/>
      <c r="K17" s="57"/>
      <c r="L17" s="57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17" t="s">
        <v>2</v>
      </c>
      <c r="B19" s="117" t="s">
        <v>3</v>
      </c>
      <c r="C19" s="117" t="s">
        <v>4</v>
      </c>
      <c r="D19" s="120" t="s">
        <v>5</v>
      </c>
      <c r="E19" s="120" t="s">
        <v>6</v>
      </c>
      <c r="F19" s="130" t="s">
        <v>7</v>
      </c>
      <c r="G19" s="117" t="s">
        <v>8</v>
      </c>
      <c r="H19" s="123" t="s">
        <v>9</v>
      </c>
      <c r="I19" s="124"/>
      <c r="J19" s="123" t="s">
        <v>10</v>
      </c>
      <c r="K19" s="124"/>
      <c r="L19" s="127" t="s">
        <v>11</v>
      </c>
    </row>
    <row r="20" spans="1:12" x14ac:dyDescent="0.25">
      <c r="A20" s="118"/>
      <c r="B20" s="118"/>
      <c r="C20" s="118"/>
      <c r="D20" s="121"/>
      <c r="E20" s="121"/>
      <c r="F20" s="131"/>
      <c r="G20" s="118"/>
      <c r="H20" s="125"/>
      <c r="I20" s="126"/>
      <c r="J20" s="125"/>
      <c r="K20" s="126"/>
      <c r="L20" s="128"/>
    </row>
    <row r="21" spans="1:12" x14ac:dyDescent="0.25">
      <c r="A21" s="119"/>
      <c r="B21" s="119"/>
      <c r="C21" s="119"/>
      <c r="D21" s="122"/>
      <c r="E21" s="122"/>
      <c r="F21" s="132"/>
      <c r="G21" s="119"/>
      <c r="H21" s="2" t="s">
        <v>12</v>
      </c>
      <c r="I21" s="3" t="s">
        <v>13</v>
      </c>
      <c r="J21" s="2" t="s">
        <v>12</v>
      </c>
      <c r="K21" s="3" t="s">
        <v>13</v>
      </c>
      <c r="L21" s="129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" t="s">
        <v>51</v>
      </c>
      <c r="C23" s="8" t="s">
        <v>52</v>
      </c>
      <c r="D23" s="9"/>
      <c r="E23" s="13" t="s">
        <v>53</v>
      </c>
      <c r="F23" s="12" t="s">
        <v>54</v>
      </c>
      <c r="G23" s="11">
        <v>600000</v>
      </c>
      <c r="H23" s="10">
        <v>2</v>
      </c>
      <c r="I23" s="11">
        <f t="shared" ref="I23:I46" si="0">G23*H23</f>
        <v>1200000</v>
      </c>
      <c r="J23" s="10">
        <v>2</v>
      </c>
      <c r="K23" s="11">
        <f t="shared" ref="K23:K46" si="1">J23*G23</f>
        <v>1200000</v>
      </c>
      <c r="L23" s="10"/>
    </row>
    <row r="24" spans="1:12" x14ac:dyDescent="0.25">
      <c r="A24" s="7">
        <v>2</v>
      </c>
      <c r="B24" s="4" t="s">
        <v>25</v>
      </c>
      <c r="C24" s="12">
        <v>5000723</v>
      </c>
      <c r="D24" s="9">
        <v>2000</v>
      </c>
      <c r="E24" s="13" t="s">
        <v>53</v>
      </c>
      <c r="F24" s="12" t="s">
        <v>24</v>
      </c>
      <c r="G24" s="11">
        <v>1220000</v>
      </c>
      <c r="H24" s="10">
        <v>1</v>
      </c>
      <c r="I24" s="11">
        <f t="shared" si="0"/>
        <v>1220000</v>
      </c>
      <c r="J24" s="10">
        <v>1</v>
      </c>
      <c r="K24" s="11">
        <f t="shared" si="1"/>
        <v>1220000</v>
      </c>
      <c r="L24" s="10"/>
    </row>
    <row r="25" spans="1:12" x14ac:dyDescent="0.25">
      <c r="A25" s="7">
        <v>3</v>
      </c>
      <c r="B25" s="4" t="s">
        <v>29</v>
      </c>
      <c r="C25" s="12">
        <v>5000930</v>
      </c>
      <c r="D25" s="9">
        <v>2002</v>
      </c>
      <c r="E25" s="13" t="s">
        <v>53</v>
      </c>
      <c r="F25" s="12" t="s">
        <v>24</v>
      </c>
      <c r="G25" s="11">
        <v>345000</v>
      </c>
      <c r="H25" s="10">
        <v>1</v>
      </c>
      <c r="I25" s="11">
        <f t="shared" si="0"/>
        <v>345000</v>
      </c>
      <c r="J25" s="10">
        <v>1</v>
      </c>
      <c r="K25" s="11">
        <f t="shared" si="1"/>
        <v>345000</v>
      </c>
      <c r="L25" s="10"/>
    </row>
    <row r="26" spans="1:12" x14ac:dyDescent="0.25">
      <c r="A26" s="7">
        <v>4</v>
      </c>
      <c r="B26" s="4" t="s">
        <v>27</v>
      </c>
      <c r="C26" s="12">
        <v>5001529</v>
      </c>
      <c r="D26" s="9">
        <v>2007</v>
      </c>
      <c r="E26" s="13" t="s">
        <v>53</v>
      </c>
      <c r="F26" s="12" t="s">
        <v>24</v>
      </c>
      <c r="G26" s="11">
        <v>1500000</v>
      </c>
      <c r="H26" s="10">
        <v>1</v>
      </c>
      <c r="I26" s="11">
        <f t="shared" si="0"/>
        <v>1500000</v>
      </c>
      <c r="J26" s="10">
        <v>1</v>
      </c>
      <c r="K26" s="11">
        <f t="shared" si="1"/>
        <v>1500000</v>
      </c>
      <c r="L26" s="10"/>
    </row>
    <row r="27" spans="1:12" x14ac:dyDescent="0.25">
      <c r="A27" s="7">
        <v>5</v>
      </c>
      <c r="B27" s="4" t="s">
        <v>55</v>
      </c>
      <c r="C27" s="12" t="s">
        <v>56</v>
      </c>
      <c r="D27" s="13">
        <v>2010</v>
      </c>
      <c r="E27" s="13" t="s">
        <v>53</v>
      </c>
      <c r="F27" s="12" t="s">
        <v>24</v>
      </c>
      <c r="G27" s="14">
        <v>1500000</v>
      </c>
      <c r="H27" s="12">
        <v>1</v>
      </c>
      <c r="I27" s="11">
        <f t="shared" si="0"/>
        <v>1500000</v>
      </c>
      <c r="J27" s="12">
        <v>1</v>
      </c>
      <c r="K27" s="11">
        <f t="shared" si="1"/>
        <v>1500000</v>
      </c>
      <c r="L27" s="12"/>
    </row>
    <row r="28" spans="1:12" x14ac:dyDescent="0.25">
      <c r="A28" s="7">
        <v>6</v>
      </c>
      <c r="B28" s="4" t="s">
        <v>57</v>
      </c>
      <c r="C28" s="12" t="s">
        <v>58</v>
      </c>
      <c r="D28" s="13">
        <v>2012</v>
      </c>
      <c r="E28" s="13" t="s">
        <v>53</v>
      </c>
      <c r="F28" s="12" t="s">
        <v>24</v>
      </c>
      <c r="G28" s="14">
        <v>450000</v>
      </c>
      <c r="H28" s="12">
        <v>4</v>
      </c>
      <c r="I28" s="11">
        <f t="shared" si="0"/>
        <v>1800000</v>
      </c>
      <c r="J28" s="12">
        <v>4</v>
      </c>
      <c r="K28" s="11">
        <f t="shared" si="1"/>
        <v>1800000</v>
      </c>
      <c r="L28" s="12"/>
    </row>
    <row r="29" spans="1:12" x14ac:dyDescent="0.25">
      <c r="A29" s="7">
        <v>7</v>
      </c>
      <c r="B29" s="4" t="s">
        <v>57</v>
      </c>
      <c r="C29" s="12" t="s">
        <v>59</v>
      </c>
      <c r="D29" s="13">
        <v>2013</v>
      </c>
      <c r="E29" s="13" t="s">
        <v>53</v>
      </c>
      <c r="F29" s="12" t="s">
        <v>24</v>
      </c>
      <c r="G29" s="14">
        <v>520000</v>
      </c>
      <c r="H29" s="12">
        <v>4</v>
      </c>
      <c r="I29" s="11">
        <f t="shared" si="0"/>
        <v>2080000</v>
      </c>
      <c r="J29" s="12">
        <v>4</v>
      </c>
      <c r="K29" s="11">
        <f t="shared" si="1"/>
        <v>2080000</v>
      </c>
      <c r="L29" s="12"/>
    </row>
    <row r="30" spans="1:12" x14ac:dyDescent="0.25">
      <c r="A30" s="7">
        <v>8</v>
      </c>
      <c r="B30" s="4" t="s">
        <v>25</v>
      </c>
      <c r="C30" s="12">
        <v>5000982</v>
      </c>
      <c r="D30" s="9">
        <v>2002</v>
      </c>
      <c r="E30" s="13" t="s">
        <v>53</v>
      </c>
      <c r="F30" s="12" t="s">
        <v>24</v>
      </c>
      <c r="G30" s="11">
        <v>950000</v>
      </c>
      <c r="H30" s="10">
        <v>3</v>
      </c>
      <c r="I30" s="11">
        <f t="shared" si="0"/>
        <v>2850000</v>
      </c>
      <c r="J30" s="10">
        <v>3</v>
      </c>
      <c r="K30" s="11">
        <f t="shared" si="1"/>
        <v>2850000</v>
      </c>
      <c r="L30" s="10"/>
    </row>
    <row r="31" spans="1:12" x14ac:dyDescent="0.25">
      <c r="A31" s="7">
        <v>9</v>
      </c>
      <c r="B31" s="4" t="s">
        <v>26</v>
      </c>
      <c r="C31" s="12">
        <v>5001108</v>
      </c>
      <c r="D31" s="9">
        <v>2004</v>
      </c>
      <c r="E31" s="13" t="s">
        <v>53</v>
      </c>
      <c r="F31" s="12" t="s">
        <v>24</v>
      </c>
      <c r="G31" s="11">
        <v>399300</v>
      </c>
      <c r="H31" s="10">
        <v>10</v>
      </c>
      <c r="I31" s="11">
        <f t="shared" si="0"/>
        <v>3993000</v>
      </c>
      <c r="J31" s="10">
        <v>10</v>
      </c>
      <c r="K31" s="11">
        <f t="shared" si="1"/>
        <v>3993000</v>
      </c>
      <c r="L31" s="10"/>
    </row>
    <row r="32" spans="1:12" x14ac:dyDescent="0.25">
      <c r="A32" s="7">
        <v>10</v>
      </c>
      <c r="B32" s="4" t="s">
        <v>28</v>
      </c>
      <c r="C32" s="12">
        <v>5001557</v>
      </c>
      <c r="D32" s="9">
        <v>2007</v>
      </c>
      <c r="E32" s="13" t="s">
        <v>53</v>
      </c>
      <c r="F32" s="12" t="s">
        <v>24</v>
      </c>
      <c r="G32" s="11">
        <v>1900000</v>
      </c>
      <c r="H32" s="10">
        <v>1</v>
      </c>
      <c r="I32" s="11">
        <f t="shared" si="0"/>
        <v>1900000</v>
      </c>
      <c r="J32" s="10">
        <v>1</v>
      </c>
      <c r="K32" s="11">
        <f t="shared" si="1"/>
        <v>1900000</v>
      </c>
      <c r="L32" s="10"/>
    </row>
    <row r="33" spans="1:12" x14ac:dyDescent="0.25">
      <c r="A33" s="7">
        <v>11</v>
      </c>
      <c r="B33" s="4" t="s">
        <v>30</v>
      </c>
      <c r="C33" s="12" t="s">
        <v>60</v>
      </c>
      <c r="D33" s="13">
        <v>2010</v>
      </c>
      <c r="E33" s="13" t="s">
        <v>53</v>
      </c>
      <c r="F33" s="12" t="s">
        <v>24</v>
      </c>
      <c r="G33" s="14">
        <v>4300000</v>
      </c>
      <c r="H33" s="12">
        <v>1</v>
      </c>
      <c r="I33" s="11">
        <f t="shared" si="0"/>
        <v>4300000</v>
      </c>
      <c r="J33" s="12">
        <v>1</v>
      </c>
      <c r="K33" s="11">
        <f t="shared" si="1"/>
        <v>4300000</v>
      </c>
      <c r="L33" s="12"/>
    </row>
    <row r="34" spans="1:12" x14ac:dyDescent="0.25">
      <c r="A34" s="7">
        <v>12</v>
      </c>
      <c r="B34" s="4" t="s">
        <v>30</v>
      </c>
      <c r="C34" s="12" t="s">
        <v>61</v>
      </c>
      <c r="D34" s="9">
        <v>2009</v>
      </c>
      <c r="E34" s="13" t="s">
        <v>53</v>
      </c>
      <c r="F34" s="12" t="s">
        <v>24</v>
      </c>
      <c r="G34" s="11">
        <v>3800000</v>
      </c>
      <c r="H34" s="10">
        <v>6</v>
      </c>
      <c r="I34" s="11">
        <f t="shared" si="0"/>
        <v>22800000</v>
      </c>
      <c r="J34" s="10">
        <v>6</v>
      </c>
      <c r="K34" s="11">
        <f t="shared" si="1"/>
        <v>22800000</v>
      </c>
      <c r="L34" s="10"/>
    </row>
    <row r="35" spans="1:12" x14ac:dyDescent="0.25">
      <c r="A35" s="7">
        <v>13</v>
      </c>
      <c r="B35" s="4" t="s">
        <v>62</v>
      </c>
      <c r="C35" s="12" t="s">
        <v>63</v>
      </c>
      <c r="D35" s="9">
        <v>2009</v>
      </c>
      <c r="E35" s="13" t="s">
        <v>53</v>
      </c>
      <c r="F35" s="12" t="s">
        <v>24</v>
      </c>
      <c r="G35" s="11">
        <v>3190000</v>
      </c>
      <c r="H35" s="10">
        <v>1</v>
      </c>
      <c r="I35" s="11">
        <f t="shared" si="0"/>
        <v>3190000</v>
      </c>
      <c r="J35" s="10">
        <v>1</v>
      </c>
      <c r="K35" s="11">
        <f t="shared" si="1"/>
        <v>3190000</v>
      </c>
      <c r="L35" s="10"/>
    </row>
    <row r="36" spans="1:12" x14ac:dyDescent="0.25">
      <c r="A36" s="7">
        <v>14</v>
      </c>
      <c r="B36" s="4" t="s">
        <v>31</v>
      </c>
      <c r="C36" s="12" t="s">
        <v>64</v>
      </c>
      <c r="D36" s="13">
        <v>2010</v>
      </c>
      <c r="E36" s="13" t="s">
        <v>53</v>
      </c>
      <c r="F36" s="12" t="s">
        <v>24</v>
      </c>
      <c r="G36" s="14">
        <v>3100000</v>
      </c>
      <c r="H36" s="12">
        <v>2</v>
      </c>
      <c r="I36" s="11">
        <f t="shared" si="0"/>
        <v>6200000</v>
      </c>
      <c r="J36" s="12">
        <v>2</v>
      </c>
      <c r="K36" s="11">
        <f t="shared" si="1"/>
        <v>6200000</v>
      </c>
      <c r="L36" s="12"/>
    </row>
    <row r="37" spans="1:12" x14ac:dyDescent="0.25">
      <c r="A37" s="7">
        <v>15</v>
      </c>
      <c r="B37" s="4" t="s">
        <v>31</v>
      </c>
      <c r="C37" s="12" t="s">
        <v>65</v>
      </c>
      <c r="D37" s="9">
        <v>2009</v>
      </c>
      <c r="E37" s="13" t="s">
        <v>53</v>
      </c>
      <c r="F37" s="12" t="s">
        <v>24</v>
      </c>
      <c r="G37" s="11">
        <v>3100000</v>
      </c>
      <c r="H37" s="10">
        <v>1</v>
      </c>
      <c r="I37" s="11">
        <f t="shared" si="0"/>
        <v>3100000</v>
      </c>
      <c r="J37" s="10">
        <v>1</v>
      </c>
      <c r="K37" s="11">
        <f t="shared" si="1"/>
        <v>3100000</v>
      </c>
      <c r="L37" s="10"/>
    </row>
    <row r="38" spans="1:12" x14ac:dyDescent="0.25">
      <c r="A38" s="7">
        <v>16</v>
      </c>
      <c r="B38" s="4" t="s">
        <v>66</v>
      </c>
      <c r="C38" s="12">
        <v>5001221</v>
      </c>
      <c r="D38" s="9">
        <v>2006</v>
      </c>
      <c r="E38" s="13" t="s">
        <v>53</v>
      </c>
      <c r="F38" s="12" t="s">
        <v>24</v>
      </c>
      <c r="G38" s="11">
        <v>1450000</v>
      </c>
      <c r="H38" s="10">
        <v>1</v>
      </c>
      <c r="I38" s="11">
        <f t="shared" si="0"/>
        <v>1450000</v>
      </c>
      <c r="J38" s="10">
        <v>1</v>
      </c>
      <c r="K38" s="11">
        <f t="shared" si="1"/>
        <v>1450000</v>
      </c>
      <c r="L38" s="10"/>
    </row>
    <row r="39" spans="1:12" x14ac:dyDescent="0.25">
      <c r="A39" s="7">
        <v>17</v>
      </c>
      <c r="B39" s="4" t="s">
        <v>67</v>
      </c>
      <c r="C39" s="12" t="s">
        <v>68</v>
      </c>
      <c r="D39" s="9"/>
      <c r="E39" s="13" t="s">
        <v>53</v>
      </c>
      <c r="F39" s="12" t="s">
        <v>24</v>
      </c>
      <c r="G39" s="14">
        <v>3500000</v>
      </c>
      <c r="H39" s="12">
        <v>4</v>
      </c>
      <c r="I39" s="11">
        <f t="shared" si="0"/>
        <v>14000000</v>
      </c>
      <c r="J39" s="12">
        <v>4</v>
      </c>
      <c r="K39" s="11">
        <f t="shared" si="1"/>
        <v>14000000</v>
      </c>
      <c r="L39" s="10"/>
    </row>
    <row r="40" spans="1:12" x14ac:dyDescent="0.25">
      <c r="A40" s="7">
        <v>18</v>
      </c>
      <c r="B40" s="30" t="s">
        <v>69</v>
      </c>
      <c r="C40" s="12" t="s">
        <v>70</v>
      </c>
      <c r="D40" s="13">
        <v>2010</v>
      </c>
      <c r="E40" s="13" t="s">
        <v>53</v>
      </c>
      <c r="F40" s="15" t="s">
        <v>24</v>
      </c>
      <c r="G40" s="14">
        <v>290000</v>
      </c>
      <c r="H40" s="15">
        <v>2</v>
      </c>
      <c r="I40" s="11">
        <f t="shared" si="0"/>
        <v>580000</v>
      </c>
      <c r="J40" s="15">
        <v>2</v>
      </c>
      <c r="K40" s="11">
        <f t="shared" si="1"/>
        <v>580000</v>
      </c>
      <c r="L40" s="12"/>
    </row>
    <row r="41" spans="1:12" x14ac:dyDescent="0.25">
      <c r="A41" s="7">
        <v>19</v>
      </c>
      <c r="B41" s="4" t="s">
        <v>71</v>
      </c>
      <c r="C41" s="12" t="s">
        <v>72</v>
      </c>
      <c r="D41" s="13">
        <v>2012</v>
      </c>
      <c r="E41" s="13" t="s">
        <v>53</v>
      </c>
      <c r="F41" s="12" t="s">
        <v>24</v>
      </c>
      <c r="G41" s="14">
        <v>3000000</v>
      </c>
      <c r="H41" s="12">
        <v>1</v>
      </c>
      <c r="I41" s="11">
        <f t="shared" si="0"/>
        <v>3000000</v>
      </c>
      <c r="J41" s="12">
        <v>1</v>
      </c>
      <c r="K41" s="11">
        <f t="shared" si="1"/>
        <v>3000000</v>
      </c>
      <c r="L41" s="12"/>
    </row>
    <row r="42" spans="1:12" x14ac:dyDescent="0.25">
      <c r="A42" s="7">
        <v>20</v>
      </c>
      <c r="B42" s="31" t="s">
        <v>73</v>
      </c>
      <c r="C42" s="12">
        <v>5001114</v>
      </c>
      <c r="D42" s="9">
        <v>2004</v>
      </c>
      <c r="E42" s="9" t="s">
        <v>53</v>
      </c>
      <c r="F42" s="10" t="s">
        <v>24</v>
      </c>
      <c r="G42" s="11">
        <v>300000</v>
      </c>
      <c r="H42" s="10">
        <v>2</v>
      </c>
      <c r="I42" s="11">
        <f t="shared" si="0"/>
        <v>600000</v>
      </c>
      <c r="J42" s="10">
        <v>2</v>
      </c>
      <c r="K42" s="11">
        <f t="shared" si="1"/>
        <v>600000</v>
      </c>
      <c r="L42" s="10"/>
    </row>
    <row r="43" spans="1:12" x14ac:dyDescent="0.25">
      <c r="A43" s="7">
        <v>21</v>
      </c>
      <c r="B43" s="4" t="s">
        <v>33</v>
      </c>
      <c r="C43" s="12" t="s">
        <v>34</v>
      </c>
      <c r="D43" s="13">
        <v>2013</v>
      </c>
      <c r="E43" s="13" t="s">
        <v>53</v>
      </c>
      <c r="F43" s="12" t="s">
        <v>24</v>
      </c>
      <c r="G43" s="14">
        <v>350000</v>
      </c>
      <c r="H43" s="12">
        <v>2</v>
      </c>
      <c r="I43" s="11">
        <f t="shared" si="0"/>
        <v>700000</v>
      </c>
      <c r="J43" s="12">
        <v>2</v>
      </c>
      <c r="K43" s="11">
        <f t="shared" si="1"/>
        <v>700000</v>
      </c>
      <c r="L43" s="16"/>
    </row>
    <row r="44" spans="1:12" x14ac:dyDescent="0.25">
      <c r="A44" s="7">
        <v>22</v>
      </c>
      <c r="B44" s="4" t="s">
        <v>74</v>
      </c>
      <c r="C44" s="12">
        <v>5001509</v>
      </c>
      <c r="D44" s="9">
        <v>2007</v>
      </c>
      <c r="E44" s="13" t="s">
        <v>53</v>
      </c>
      <c r="F44" s="12" t="s">
        <v>24</v>
      </c>
      <c r="G44" s="11">
        <v>605000</v>
      </c>
      <c r="H44" s="10">
        <v>14</v>
      </c>
      <c r="I44" s="11">
        <f t="shared" si="0"/>
        <v>8470000</v>
      </c>
      <c r="J44" s="10">
        <v>14</v>
      </c>
      <c r="K44" s="11">
        <f t="shared" si="1"/>
        <v>8470000</v>
      </c>
      <c r="L44" s="10"/>
    </row>
    <row r="45" spans="1:12" x14ac:dyDescent="0.25">
      <c r="A45" s="7">
        <v>23</v>
      </c>
      <c r="B45" s="4" t="s">
        <v>25</v>
      </c>
      <c r="C45" s="12">
        <v>5000885</v>
      </c>
      <c r="D45" s="9">
        <v>2001</v>
      </c>
      <c r="E45" s="13" t="s">
        <v>53</v>
      </c>
      <c r="F45" s="12" t="s">
        <v>24</v>
      </c>
      <c r="G45" s="11">
        <v>949699</v>
      </c>
      <c r="H45" s="10">
        <v>1</v>
      </c>
      <c r="I45" s="11">
        <f t="shared" si="0"/>
        <v>949699</v>
      </c>
      <c r="J45" s="10">
        <v>1</v>
      </c>
      <c r="K45" s="11">
        <f t="shared" si="1"/>
        <v>949699</v>
      </c>
      <c r="L45" s="10"/>
    </row>
    <row r="46" spans="1:12" x14ac:dyDescent="0.25">
      <c r="A46" s="7">
        <v>24</v>
      </c>
      <c r="B46" s="4" t="s">
        <v>32</v>
      </c>
      <c r="C46" s="12" t="s">
        <v>75</v>
      </c>
      <c r="D46" s="13">
        <v>2012</v>
      </c>
      <c r="E46" s="13" t="s">
        <v>53</v>
      </c>
      <c r="F46" s="12" t="s">
        <v>24</v>
      </c>
      <c r="G46" s="14">
        <v>1400000</v>
      </c>
      <c r="H46" s="12">
        <v>1</v>
      </c>
      <c r="I46" s="11">
        <f t="shared" si="0"/>
        <v>1400000</v>
      </c>
      <c r="J46" s="12">
        <v>1</v>
      </c>
      <c r="K46" s="11">
        <f t="shared" si="1"/>
        <v>1400000</v>
      </c>
      <c r="L46" s="12"/>
    </row>
    <row r="47" spans="1:12" s="108" customFormat="1" x14ac:dyDescent="0.25">
      <c r="A47" s="101">
        <v>25</v>
      </c>
      <c r="B47" s="110" t="s">
        <v>81</v>
      </c>
      <c r="C47" s="103" t="s">
        <v>82</v>
      </c>
      <c r="D47" s="111">
        <v>2013</v>
      </c>
      <c r="E47" s="111" t="s">
        <v>83</v>
      </c>
      <c r="F47" s="103" t="s">
        <v>24</v>
      </c>
      <c r="G47" s="112">
        <v>3000000</v>
      </c>
      <c r="H47" s="103">
        <v>1</v>
      </c>
      <c r="I47" s="106">
        <f>G47*H47</f>
        <v>3000000</v>
      </c>
      <c r="J47" s="103">
        <v>1</v>
      </c>
      <c r="K47" s="106">
        <f>J47*G47</f>
        <v>3000000</v>
      </c>
      <c r="L47" s="113">
        <v>41708</v>
      </c>
    </row>
    <row r="48" spans="1:12" s="108" customFormat="1" x14ac:dyDescent="0.25">
      <c r="A48" s="101">
        <v>26</v>
      </c>
      <c r="B48" s="102" t="s">
        <v>115</v>
      </c>
      <c r="C48" s="103">
        <v>5001106</v>
      </c>
      <c r="D48" s="104">
        <v>2004</v>
      </c>
      <c r="E48" s="104" t="s">
        <v>116</v>
      </c>
      <c r="F48" s="49" t="s">
        <v>24</v>
      </c>
      <c r="G48" s="105">
        <v>2730000</v>
      </c>
      <c r="H48" s="48">
        <v>1</v>
      </c>
      <c r="I48" s="106">
        <f t="shared" ref="I48" si="2">G48*H48</f>
        <v>2730000</v>
      </c>
      <c r="J48" s="48">
        <v>1</v>
      </c>
      <c r="K48" s="106">
        <f t="shared" ref="K48" si="3">J48*G48</f>
        <v>2730000</v>
      </c>
      <c r="L48" s="49"/>
    </row>
    <row r="49" spans="1:12" s="108" customFormat="1" x14ac:dyDescent="0.25">
      <c r="A49" s="101">
        <v>27</v>
      </c>
      <c r="B49" s="102" t="s">
        <v>117</v>
      </c>
      <c r="C49" s="103">
        <v>5000707</v>
      </c>
      <c r="D49" s="104">
        <v>2000</v>
      </c>
      <c r="E49" s="104" t="s">
        <v>116</v>
      </c>
      <c r="F49" s="49" t="s">
        <v>24</v>
      </c>
      <c r="G49" s="105">
        <v>1600000</v>
      </c>
      <c r="H49" s="48">
        <v>2</v>
      </c>
      <c r="I49" s="106">
        <f>G49*H49</f>
        <v>3200000</v>
      </c>
      <c r="J49" s="48">
        <v>2</v>
      </c>
      <c r="K49" s="106">
        <f>J49*G49</f>
        <v>3200000</v>
      </c>
      <c r="L49" s="107"/>
    </row>
    <row r="50" spans="1:12" x14ac:dyDescent="0.25">
      <c r="A50" s="101">
        <v>28</v>
      </c>
      <c r="B50" s="109" t="s">
        <v>118</v>
      </c>
      <c r="C50" s="12">
        <v>5001173</v>
      </c>
      <c r="D50" s="9">
        <v>2005</v>
      </c>
      <c r="E50" s="9" t="s">
        <v>119</v>
      </c>
      <c r="F50" s="10" t="s">
        <v>24</v>
      </c>
      <c r="G50" s="11">
        <v>2800000</v>
      </c>
      <c r="H50" s="10">
        <v>1</v>
      </c>
      <c r="I50" s="11">
        <f t="shared" ref="I50" si="4">G50*H50</f>
        <v>2800000</v>
      </c>
      <c r="J50" s="10">
        <v>1</v>
      </c>
      <c r="K50" s="11">
        <f t="shared" ref="K50" si="5">J50*G50</f>
        <v>2800000</v>
      </c>
      <c r="L50" s="10"/>
    </row>
    <row r="51" spans="1:12" x14ac:dyDescent="0.25">
      <c r="A51" s="52"/>
      <c r="B51" s="138" t="s">
        <v>86</v>
      </c>
      <c r="C51" s="139"/>
      <c r="D51" s="139"/>
      <c r="E51" s="139"/>
      <c r="F51" s="140"/>
      <c r="G51" s="53">
        <f>SUM(G23:G49)</f>
        <v>46048999</v>
      </c>
      <c r="H51" s="54">
        <f>SUM(H23:H49)</f>
        <v>71</v>
      </c>
      <c r="I51" s="55">
        <f>SUM(I23:I49)</f>
        <v>98057699</v>
      </c>
      <c r="J51" s="54">
        <f>SUM(J23:J49)</f>
        <v>71</v>
      </c>
      <c r="K51" s="55">
        <f>SUM(K23:K49)</f>
        <v>98057699</v>
      </c>
      <c r="L51" s="56"/>
    </row>
    <row r="52" spans="1:12" x14ac:dyDescent="0.25">
      <c r="A52" s="87"/>
      <c r="B52" s="88"/>
      <c r="C52" s="88"/>
      <c r="D52" s="88"/>
      <c r="E52" s="88"/>
      <c r="F52" s="88"/>
      <c r="G52" s="89"/>
      <c r="H52" s="90"/>
      <c r="I52" s="91"/>
      <c r="J52" s="90"/>
      <c r="K52" s="91"/>
      <c r="L52" s="92"/>
    </row>
    <row r="53" spans="1:12" ht="16.5" x14ac:dyDescent="0.25">
      <c r="A53" s="116" t="s">
        <v>103</v>
      </c>
      <c r="B53" s="116"/>
      <c r="C53" s="116"/>
      <c r="D53" s="1"/>
      <c r="E53" s="1"/>
      <c r="F53" s="1"/>
      <c r="G53" s="1"/>
      <c r="H53" s="1"/>
      <c r="I53" s="137" t="s">
        <v>120</v>
      </c>
      <c r="J53" s="137"/>
      <c r="K53" s="137"/>
      <c r="L53" s="137"/>
    </row>
    <row r="54" spans="1:12" ht="16.5" x14ac:dyDescent="0.25">
      <c r="A54" s="116" t="s">
        <v>104</v>
      </c>
      <c r="B54" s="116"/>
      <c r="C54" s="116"/>
      <c r="D54" s="116" t="s">
        <v>105</v>
      </c>
      <c r="E54" s="116"/>
      <c r="F54" s="116"/>
      <c r="G54" s="116"/>
      <c r="H54" s="1"/>
      <c r="I54" s="85"/>
      <c r="J54" s="116" t="s">
        <v>122</v>
      </c>
      <c r="K54" s="116"/>
      <c r="L54" s="116"/>
    </row>
    <row r="55" spans="1:12" ht="16.5" x14ac:dyDescent="0.25">
      <c r="A55" s="1"/>
      <c r="B55" s="1"/>
      <c r="C55" s="1"/>
      <c r="D55" s="141" t="s">
        <v>138</v>
      </c>
      <c r="E55" s="141"/>
      <c r="F55" s="141"/>
      <c r="G55" s="141"/>
      <c r="H55" s="141"/>
      <c r="I55" s="141"/>
      <c r="J55" s="1"/>
      <c r="K55" s="1"/>
      <c r="L55" s="1"/>
    </row>
    <row r="56" spans="1:12" ht="16.5" x14ac:dyDescent="0.25">
      <c r="A56" s="1"/>
      <c r="B56" s="1"/>
      <c r="C56" s="1"/>
      <c r="D56" s="141" t="s">
        <v>139</v>
      </c>
      <c r="E56" s="141"/>
      <c r="F56" s="141"/>
      <c r="G56" s="141"/>
      <c r="H56" s="141"/>
      <c r="I56" s="141"/>
      <c r="J56" s="1"/>
      <c r="K56" s="1"/>
      <c r="L56" s="1"/>
    </row>
    <row r="57" spans="1:12" ht="16.5" x14ac:dyDescent="0.25">
      <c r="A57" s="1"/>
      <c r="B57" s="1"/>
      <c r="C57" s="1"/>
      <c r="D57" s="141" t="s">
        <v>140</v>
      </c>
      <c r="E57" s="141"/>
      <c r="F57" s="141"/>
      <c r="G57" s="141"/>
      <c r="H57" s="141"/>
      <c r="I57" s="141"/>
      <c r="J57" s="1"/>
      <c r="K57" s="1"/>
      <c r="L57" s="1"/>
    </row>
    <row r="58" spans="1:12" ht="16.5" x14ac:dyDescent="0.25">
      <c r="A58" s="1"/>
      <c r="B58" s="1"/>
      <c r="C58" s="1"/>
      <c r="D58" s="141" t="s">
        <v>142</v>
      </c>
      <c r="E58" s="141"/>
      <c r="F58" s="141"/>
      <c r="G58" s="141"/>
      <c r="H58" s="141"/>
      <c r="I58" s="141"/>
      <c r="J58" s="1"/>
      <c r="K58" s="1"/>
      <c r="L58" s="1"/>
    </row>
    <row r="59" spans="1:12" ht="16.5" x14ac:dyDescent="0.25">
      <c r="A59" s="116" t="s">
        <v>106</v>
      </c>
      <c r="B59" s="116"/>
      <c r="C59" s="116"/>
      <c r="D59" s="141" t="s">
        <v>141</v>
      </c>
      <c r="E59" s="141"/>
      <c r="F59" s="141"/>
      <c r="G59" s="141"/>
      <c r="H59" s="141"/>
      <c r="I59" s="141"/>
      <c r="J59" s="116" t="s">
        <v>121</v>
      </c>
      <c r="K59" s="116"/>
      <c r="L59" s="116"/>
    </row>
    <row r="60" spans="1:12" ht="16.5" x14ac:dyDescent="0.25">
      <c r="A60" s="1"/>
      <c r="B60" s="1"/>
      <c r="C60" s="1"/>
      <c r="D60" s="141" t="s">
        <v>107</v>
      </c>
      <c r="E60" s="141"/>
      <c r="F60" s="141"/>
      <c r="G60" s="141"/>
      <c r="H60" s="141"/>
      <c r="I60" s="141"/>
      <c r="J60" s="1"/>
      <c r="K60" s="1"/>
      <c r="L60" s="1"/>
    </row>
    <row r="61" spans="1:12" ht="16.5" x14ac:dyDescent="0.25">
      <c r="A61" s="1"/>
      <c r="B61" s="1"/>
      <c r="C61" s="1"/>
      <c r="D61" s="141" t="s">
        <v>108</v>
      </c>
      <c r="E61" s="141"/>
      <c r="F61" s="141"/>
      <c r="G61" s="141"/>
      <c r="H61" s="141"/>
      <c r="I61" s="141"/>
      <c r="J61" s="1"/>
      <c r="K61" s="1"/>
      <c r="L61" s="1"/>
    </row>
    <row r="62" spans="1:12" ht="17.25" x14ac:dyDescent="0.3">
      <c r="A62" s="93"/>
      <c r="B62" s="93"/>
      <c r="C62" s="93"/>
      <c r="D62" s="93"/>
      <c r="E62" s="93"/>
      <c r="F62" s="93"/>
      <c r="G62" s="93"/>
      <c r="H62" s="93"/>
      <c r="I62" s="93"/>
      <c r="J62" s="93"/>
      <c r="K62" s="93"/>
      <c r="L62" s="93"/>
    </row>
  </sheetData>
  <mergeCells count="58">
    <mergeCell ref="D60:I60"/>
    <mergeCell ref="D61:I61"/>
    <mergeCell ref="D57:I57"/>
    <mergeCell ref="D58:I58"/>
    <mergeCell ref="A59:C59"/>
    <mergeCell ref="D59:I59"/>
    <mergeCell ref="J59:L59"/>
    <mergeCell ref="A54:C54"/>
    <mergeCell ref="D54:G54"/>
    <mergeCell ref="J54:L54"/>
    <mergeCell ref="D55:I55"/>
    <mergeCell ref="D56:I56"/>
    <mergeCell ref="A16:B16"/>
    <mergeCell ref="F16:G16"/>
    <mergeCell ref="J16:L16"/>
    <mergeCell ref="A17:D17"/>
    <mergeCell ref="A53:C53"/>
    <mergeCell ref="I53:L53"/>
    <mergeCell ref="B51:F5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1:F1"/>
    <mergeCell ref="H1:L1"/>
    <mergeCell ref="A2:F2"/>
    <mergeCell ref="H2:L2"/>
    <mergeCell ref="A5:L5"/>
    <mergeCell ref="A3:F3"/>
    <mergeCell ref="A6:L6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7:L7"/>
    <mergeCell ref="A8:B8"/>
    <mergeCell ref="A9:B9"/>
    <mergeCell ref="F9:G9"/>
    <mergeCell ref="J9:L9"/>
  </mergeCells>
  <conditionalFormatting sqref="A19:K22 G23:L52 C23:F50 A23:B52">
    <cfRule type="cellIs" dxfId="7" priority="22" operator="equal">
      <formula>"Thanh lý"</formula>
    </cfRule>
  </conditionalFormatting>
  <conditionalFormatting sqref="A19:K22 G23:L52 C23:F50 A23:B52">
    <cfRule type="cellIs" dxfId="6" priority="21" operator="equal">
      <formula>"Thanh lý 2013"</formula>
    </cfRule>
  </conditionalFormatting>
  <conditionalFormatting sqref="B48:L50">
    <cfRule type="cellIs" dxfId="5" priority="6" operator="equal">
      <formula>"Thanh lý"</formula>
    </cfRule>
  </conditionalFormatting>
  <conditionalFormatting sqref="B48:L50">
    <cfRule type="cellIs" dxfId="4" priority="5" operator="equal">
      <formula>"Thanh lý 2013"</formula>
    </cfRule>
  </conditionalFormatting>
  <conditionalFormatting sqref="B49:K50">
    <cfRule type="cellIs" dxfId="3" priority="4" operator="equal">
      <formula>"Thanh lý"</formula>
    </cfRule>
  </conditionalFormatting>
  <conditionalFormatting sqref="B49:K50">
    <cfRule type="cellIs" dxfId="2" priority="3" operator="equal">
      <formula>"Thanh lý 2013"</formula>
    </cfRule>
  </conditionalFormatting>
  <conditionalFormatting sqref="A50:L50">
    <cfRule type="cellIs" dxfId="1" priority="2" operator="equal">
      <formula>"Thanh lý"</formula>
    </cfRule>
  </conditionalFormatting>
  <conditionalFormatting sqref="A50:L50">
    <cfRule type="cellIs" dxfId="0" priority="1" operator="equal">
      <formula>"Thanh lý 2013"</formula>
    </cfRule>
  </conditionalFormatting>
  <pageMargins left="0.8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22" workbookViewId="0">
      <selection activeCell="M42" sqref="M42"/>
    </sheetView>
  </sheetViews>
  <sheetFormatPr defaultRowHeight="15" x14ac:dyDescent="0.25"/>
  <cols>
    <col min="1" max="1" width="5.5703125" style="17" customWidth="1"/>
    <col min="2" max="2" width="36.7109375" style="17" customWidth="1"/>
    <col min="3" max="3" width="9.5703125" style="17" hidden="1" customWidth="1"/>
    <col min="4" max="4" width="8.7109375" style="17" hidden="1" customWidth="1"/>
    <col min="5" max="5" width="9.140625" style="17" customWidth="1"/>
    <col min="6" max="6" width="0" style="17" hidden="1" customWidth="1"/>
    <col min="7" max="7" width="9.42578125" style="17" customWidth="1"/>
    <col min="8" max="8" width="10.140625" style="17" customWidth="1"/>
    <col min="9" max="9" width="12.42578125" style="17" customWidth="1"/>
    <col min="10" max="10" width="10.140625" style="17" customWidth="1"/>
    <col min="11" max="11" width="7.85546875" style="17" customWidth="1"/>
    <col min="12" max="12" width="11.5703125" style="17" customWidth="1"/>
    <col min="13" max="13" width="10" style="17" customWidth="1"/>
    <col min="14" max="14" width="9.28515625" style="17" customWidth="1"/>
    <col min="15" max="16384" width="9.140625" style="17"/>
  </cols>
  <sheetData>
    <row r="1" spans="1:14" ht="16.5" x14ac:dyDescent="0.25">
      <c r="A1" s="137" t="s">
        <v>113</v>
      </c>
      <c r="B1" s="137"/>
      <c r="C1" s="137"/>
      <c r="D1" s="137"/>
      <c r="E1" s="137"/>
      <c r="F1" s="1"/>
      <c r="G1" s="1"/>
      <c r="H1" s="116" t="s">
        <v>0</v>
      </c>
      <c r="I1" s="116"/>
      <c r="J1" s="116"/>
      <c r="K1" s="116"/>
      <c r="L1" s="116"/>
      <c r="M1" s="116"/>
      <c r="N1" s="116"/>
    </row>
    <row r="2" spans="1:14" ht="16.5" x14ac:dyDescent="0.25">
      <c r="A2" s="116" t="s">
        <v>87</v>
      </c>
      <c r="B2" s="116"/>
      <c r="C2" s="116"/>
      <c r="D2" s="116"/>
      <c r="E2" s="116"/>
      <c r="F2" s="1"/>
      <c r="G2" s="1"/>
      <c r="H2" s="116" t="s">
        <v>1</v>
      </c>
      <c r="I2" s="116"/>
      <c r="J2" s="116"/>
      <c r="K2" s="116"/>
      <c r="L2" s="116"/>
      <c r="M2" s="116"/>
      <c r="N2" s="116"/>
    </row>
    <row r="3" spans="1:14" ht="16.5" x14ac:dyDescent="0.25">
      <c r="A3" s="116" t="s">
        <v>84</v>
      </c>
      <c r="B3" s="116"/>
      <c r="C3" s="116"/>
      <c r="D3" s="116"/>
      <c r="E3" s="116"/>
      <c r="F3" s="1"/>
      <c r="G3" s="1"/>
      <c r="H3" s="70"/>
      <c r="I3" s="70"/>
      <c r="J3" s="70"/>
      <c r="K3" s="70"/>
      <c r="L3" s="70"/>
      <c r="M3" s="70"/>
      <c r="N3" s="70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75"/>
    </row>
    <row r="5" spans="1:14" ht="16.5" x14ac:dyDescent="0.25">
      <c r="A5" s="116" t="s">
        <v>143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ht="16.5" x14ac:dyDescent="0.25">
      <c r="A6" s="116" t="s">
        <v>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75" customFormat="1" ht="16.5" x14ac:dyDescent="0.25">
      <c r="A7" s="145" t="s">
        <v>132</v>
      </c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70"/>
      <c r="N7" s="70"/>
    </row>
    <row r="8" spans="1:14" s="75" customFormat="1" ht="16.5" x14ac:dyDescent="0.25">
      <c r="A8" s="133" t="s">
        <v>89</v>
      </c>
      <c r="B8" s="133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</row>
    <row r="9" spans="1:14" s="75" customFormat="1" ht="16.5" x14ac:dyDescent="0.25">
      <c r="A9" s="134" t="s">
        <v>90</v>
      </c>
      <c r="B9" s="134"/>
      <c r="C9" s="70"/>
      <c r="D9" s="70"/>
      <c r="E9" s="71"/>
      <c r="F9" s="72"/>
      <c r="G9" s="115" t="s">
        <v>91</v>
      </c>
      <c r="H9" s="134" t="s">
        <v>92</v>
      </c>
      <c r="I9" s="134"/>
      <c r="J9" s="71"/>
      <c r="K9" s="115" t="s">
        <v>93</v>
      </c>
      <c r="L9" s="134" t="s">
        <v>145</v>
      </c>
      <c r="M9" s="134"/>
      <c r="N9" s="134"/>
    </row>
    <row r="10" spans="1:14" s="75" customFormat="1" ht="16.5" x14ac:dyDescent="0.25">
      <c r="A10" s="134" t="s">
        <v>148</v>
      </c>
      <c r="B10" s="134"/>
      <c r="C10" s="70"/>
      <c r="D10" s="70"/>
      <c r="E10" s="71"/>
      <c r="F10" s="72"/>
      <c r="G10" s="115" t="s">
        <v>91</v>
      </c>
      <c r="H10" s="134" t="s">
        <v>94</v>
      </c>
      <c r="I10" s="134"/>
      <c r="J10" s="71"/>
      <c r="K10" s="115" t="s">
        <v>93</v>
      </c>
      <c r="L10" s="134" t="s">
        <v>134</v>
      </c>
      <c r="M10" s="134"/>
      <c r="N10" s="134"/>
    </row>
    <row r="11" spans="1:14" s="75" customFormat="1" ht="16.5" x14ac:dyDescent="0.25">
      <c r="A11" s="134" t="s">
        <v>149</v>
      </c>
      <c r="B11" s="134"/>
      <c r="C11" s="70"/>
      <c r="D11" s="70"/>
      <c r="E11" s="71"/>
      <c r="F11" s="72"/>
      <c r="G11" s="115" t="s">
        <v>91</v>
      </c>
      <c r="H11" s="134" t="s">
        <v>95</v>
      </c>
      <c r="I11" s="134"/>
      <c r="J11" s="71"/>
      <c r="K11" s="115" t="s">
        <v>93</v>
      </c>
      <c r="L11" s="134" t="s">
        <v>135</v>
      </c>
      <c r="M11" s="134"/>
      <c r="N11" s="134"/>
    </row>
    <row r="12" spans="1:14" s="75" customFormat="1" ht="16.5" x14ac:dyDescent="0.25">
      <c r="A12" s="134" t="s">
        <v>150</v>
      </c>
      <c r="B12" s="134"/>
      <c r="C12" s="70"/>
      <c r="D12" s="70"/>
      <c r="E12" s="71"/>
      <c r="F12" s="72"/>
      <c r="G12" s="115" t="s">
        <v>91</v>
      </c>
      <c r="H12" s="134" t="s">
        <v>96</v>
      </c>
      <c r="I12" s="134"/>
      <c r="J12" s="71"/>
      <c r="K12" s="115" t="s">
        <v>93</v>
      </c>
      <c r="L12" s="134" t="s">
        <v>136</v>
      </c>
      <c r="M12" s="134"/>
      <c r="N12" s="134"/>
    </row>
    <row r="13" spans="1:14" s="75" customFormat="1" ht="16.5" x14ac:dyDescent="0.25">
      <c r="A13" s="134" t="s">
        <v>151</v>
      </c>
      <c r="B13" s="134"/>
      <c r="C13" s="70"/>
      <c r="D13" s="70"/>
      <c r="E13" s="71"/>
      <c r="F13" s="72"/>
      <c r="G13" s="115" t="s">
        <v>91</v>
      </c>
      <c r="H13" s="134" t="s">
        <v>147</v>
      </c>
      <c r="I13" s="134"/>
      <c r="J13" s="71"/>
      <c r="K13" s="115" t="s">
        <v>93</v>
      </c>
      <c r="L13" s="134" t="s">
        <v>136</v>
      </c>
      <c r="M13" s="134"/>
      <c r="N13" s="134"/>
    </row>
    <row r="14" spans="1:14" s="75" customFormat="1" ht="16.5" x14ac:dyDescent="0.25">
      <c r="A14" s="134" t="s">
        <v>130</v>
      </c>
      <c r="B14" s="134"/>
      <c r="C14" s="70"/>
      <c r="D14" s="70"/>
      <c r="E14" s="71"/>
      <c r="F14" s="72"/>
      <c r="G14" s="115" t="s">
        <v>91</v>
      </c>
      <c r="H14" s="134" t="s">
        <v>146</v>
      </c>
      <c r="I14" s="134"/>
      <c r="J14" s="71"/>
      <c r="K14" s="115" t="s">
        <v>93</v>
      </c>
      <c r="L14" s="134" t="s">
        <v>136</v>
      </c>
      <c r="M14" s="134"/>
      <c r="N14" s="134"/>
    </row>
    <row r="15" spans="1:14" s="75" customFormat="1" ht="16.5" x14ac:dyDescent="0.25">
      <c r="A15" s="134" t="s">
        <v>98</v>
      </c>
      <c r="B15" s="134"/>
      <c r="C15" s="70"/>
      <c r="D15" s="70"/>
      <c r="E15" s="71"/>
      <c r="F15" s="72"/>
      <c r="G15" s="115" t="s">
        <v>91</v>
      </c>
      <c r="H15" s="134" t="s">
        <v>99</v>
      </c>
      <c r="I15" s="134"/>
      <c r="J15" s="71"/>
      <c r="K15" s="115" t="s">
        <v>93</v>
      </c>
      <c r="L15" s="134" t="s">
        <v>136</v>
      </c>
      <c r="M15" s="134"/>
      <c r="N15" s="134"/>
    </row>
    <row r="16" spans="1:14" s="75" customFormat="1" ht="16.5" x14ac:dyDescent="0.25">
      <c r="A16" s="134" t="s">
        <v>100</v>
      </c>
      <c r="B16" s="134"/>
      <c r="C16" s="70"/>
      <c r="D16" s="70"/>
      <c r="E16" s="71"/>
      <c r="F16" s="72"/>
      <c r="G16" s="115" t="s">
        <v>91</v>
      </c>
      <c r="H16" s="134" t="s">
        <v>101</v>
      </c>
      <c r="I16" s="134"/>
      <c r="J16" s="71"/>
      <c r="K16" s="115" t="s">
        <v>93</v>
      </c>
      <c r="L16" s="134" t="s">
        <v>144</v>
      </c>
      <c r="M16" s="134"/>
      <c r="N16" s="134"/>
    </row>
    <row r="17" spans="1:14" ht="16.5" x14ac:dyDescent="0.25">
      <c r="A17" s="81" t="s">
        <v>109</v>
      </c>
      <c r="B17" s="82"/>
      <c r="C17" s="82"/>
      <c r="D17" s="82"/>
      <c r="E17" s="82"/>
      <c r="F17" s="82"/>
      <c r="G17" s="82"/>
      <c r="H17" s="82"/>
      <c r="I17" s="82"/>
      <c r="J17" s="82"/>
      <c r="K17" s="114"/>
      <c r="L17" s="82"/>
      <c r="M17" s="82"/>
      <c r="N17" s="82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53" t="s">
        <v>2</v>
      </c>
      <c r="B19" s="153" t="s">
        <v>35</v>
      </c>
      <c r="C19" s="155" t="s">
        <v>36</v>
      </c>
      <c r="D19" s="155" t="s">
        <v>37</v>
      </c>
      <c r="E19" s="153" t="s">
        <v>38</v>
      </c>
      <c r="F19" s="153" t="s">
        <v>39</v>
      </c>
      <c r="G19" s="147" t="s">
        <v>40</v>
      </c>
      <c r="H19" s="148"/>
      <c r="I19" s="148"/>
      <c r="J19" s="149"/>
      <c r="K19" s="147" t="s">
        <v>10</v>
      </c>
      <c r="L19" s="148"/>
      <c r="M19" s="149"/>
      <c r="N19" s="127" t="s">
        <v>11</v>
      </c>
    </row>
    <row r="20" spans="1:14" ht="21" x14ac:dyDescent="0.25">
      <c r="A20" s="154"/>
      <c r="B20" s="154"/>
      <c r="C20" s="156"/>
      <c r="D20" s="156"/>
      <c r="E20" s="154"/>
      <c r="F20" s="154"/>
      <c r="G20" s="18" t="s">
        <v>12</v>
      </c>
      <c r="H20" s="18" t="s">
        <v>8</v>
      </c>
      <c r="I20" s="18" t="s">
        <v>41</v>
      </c>
      <c r="J20" s="18" t="s">
        <v>42</v>
      </c>
      <c r="K20" s="18" t="s">
        <v>12</v>
      </c>
      <c r="L20" s="18" t="s">
        <v>41</v>
      </c>
      <c r="M20" s="18" t="s">
        <v>42</v>
      </c>
      <c r="N20" s="129"/>
    </row>
    <row r="21" spans="1:14" x14ac:dyDescent="0.25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x14ac:dyDescent="0.25">
      <c r="A22" s="32">
        <v>1</v>
      </c>
      <c r="B22" s="33" t="s">
        <v>76</v>
      </c>
      <c r="C22" s="25"/>
      <c r="D22" s="25"/>
      <c r="E22" s="34" t="s">
        <v>77</v>
      </c>
      <c r="F22" s="35" t="s">
        <v>53</v>
      </c>
      <c r="G22" s="36">
        <v>1</v>
      </c>
      <c r="H22" s="37">
        <v>5400000</v>
      </c>
      <c r="I22" s="38">
        <f>H22*G22</f>
        <v>5400000</v>
      </c>
      <c r="J22" s="39">
        <v>0</v>
      </c>
      <c r="K22" s="36">
        <f>G22</f>
        <v>1</v>
      </c>
      <c r="L22" s="40">
        <f>I22</f>
        <v>5400000</v>
      </c>
      <c r="M22" s="38">
        <f>J22</f>
        <v>0</v>
      </c>
      <c r="N22" s="41"/>
    </row>
    <row r="23" spans="1:14" x14ac:dyDescent="0.25">
      <c r="A23" s="32">
        <v>2</v>
      </c>
      <c r="B23" s="21" t="s">
        <v>78</v>
      </c>
      <c r="C23" s="42" t="s">
        <v>79</v>
      </c>
      <c r="D23" s="43">
        <v>41166</v>
      </c>
      <c r="E23" s="15">
        <v>12037</v>
      </c>
      <c r="F23" s="44" t="s">
        <v>53</v>
      </c>
      <c r="G23" s="22">
        <v>1</v>
      </c>
      <c r="H23" s="23">
        <v>7000000</v>
      </c>
      <c r="I23" s="24">
        <f>H23*G23</f>
        <v>7000000</v>
      </c>
      <c r="J23" s="45">
        <v>2625000</v>
      </c>
      <c r="K23" s="36">
        <f t="shared" ref="K23:K24" si="0">G23</f>
        <v>1</v>
      </c>
      <c r="L23" s="40">
        <f t="shared" ref="L23:L24" si="1">I23</f>
        <v>7000000</v>
      </c>
      <c r="M23" s="38">
        <f t="shared" ref="M23:M24" si="2">J23</f>
        <v>2625000</v>
      </c>
      <c r="N23" s="41"/>
    </row>
    <row r="24" spans="1:14" x14ac:dyDescent="0.25">
      <c r="A24" s="60"/>
      <c r="B24" s="150" t="s">
        <v>86</v>
      </c>
      <c r="C24" s="151"/>
      <c r="D24" s="151"/>
      <c r="E24" s="152"/>
      <c r="F24" s="61"/>
      <c r="G24" s="62">
        <f>SUM(G22:G23)</f>
        <v>2</v>
      </c>
      <c r="H24" s="63"/>
      <c r="I24" s="64">
        <f>SUM(I22:I23)</f>
        <v>12400000</v>
      </c>
      <c r="J24" s="65">
        <f>SUM(J22:J23)</f>
        <v>2625000</v>
      </c>
      <c r="K24" s="168">
        <f t="shared" si="0"/>
        <v>2</v>
      </c>
      <c r="L24" s="169">
        <f t="shared" si="1"/>
        <v>12400000</v>
      </c>
      <c r="M24" s="170">
        <f t="shared" si="2"/>
        <v>2625000</v>
      </c>
      <c r="N24" s="66"/>
    </row>
    <row r="25" spans="1:14" s="86" customFormat="1" x14ac:dyDescent="0.25">
      <c r="A25" s="94"/>
      <c r="B25" s="95"/>
      <c r="C25" s="95"/>
      <c r="D25" s="95"/>
      <c r="E25" s="95"/>
      <c r="F25" s="96"/>
      <c r="G25" s="95"/>
      <c r="H25" s="97"/>
      <c r="I25" s="98"/>
      <c r="J25" s="99"/>
      <c r="K25" s="95"/>
      <c r="L25" s="97"/>
      <c r="M25" s="98"/>
      <c r="N25" s="100"/>
    </row>
    <row r="26" spans="1:14" ht="16.5" x14ac:dyDescent="0.25">
      <c r="A26" s="143" t="s">
        <v>103</v>
      </c>
      <c r="B26" s="143"/>
      <c r="C26" s="143"/>
      <c r="D26" s="143"/>
      <c r="E26" s="83"/>
      <c r="F26" s="83"/>
      <c r="G26" s="83"/>
      <c r="H26" s="136"/>
      <c r="I26" s="136"/>
      <c r="J26" s="136"/>
      <c r="K26" s="135" t="s">
        <v>154</v>
      </c>
      <c r="L26" s="135"/>
      <c r="M26" s="135"/>
      <c r="N26" s="135"/>
    </row>
    <row r="27" spans="1:14" ht="15.75" x14ac:dyDescent="0.25">
      <c r="A27" s="136" t="s">
        <v>104</v>
      </c>
      <c r="B27" s="136"/>
      <c r="C27" s="136"/>
      <c r="D27" s="136"/>
      <c r="E27" s="144" t="s">
        <v>105</v>
      </c>
      <c r="F27" s="144"/>
      <c r="G27" s="144"/>
      <c r="H27" s="144"/>
      <c r="I27" s="75"/>
      <c r="J27" s="74"/>
      <c r="K27" s="136" t="s">
        <v>124</v>
      </c>
      <c r="L27" s="136"/>
      <c r="M27" s="136"/>
      <c r="N27" s="136"/>
    </row>
    <row r="28" spans="1:14" x14ac:dyDescent="0.25">
      <c r="A28" s="75"/>
      <c r="B28" s="75"/>
      <c r="C28" s="75"/>
      <c r="D28" s="75"/>
      <c r="E28" s="142" t="s">
        <v>138</v>
      </c>
      <c r="F28" s="142"/>
      <c r="G28" s="142"/>
      <c r="H28" s="142"/>
      <c r="I28" s="142"/>
      <c r="J28" s="142"/>
      <c r="K28" s="75"/>
      <c r="L28" s="75"/>
      <c r="M28" s="75"/>
      <c r="N28" s="75"/>
    </row>
    <row r="29" spans="1:14" x14ac:dyDescent="0.25">
      <c r="A29" s="75"/>
      <c r="B29" s="75"/>
      <c r="C29" s="75"/>
      <c r="D29" s="75"/>
      <c r="E29" s="142" t="s">
        <v>152</v>
      </c>
      <c r="F29" s="142"/>
      <c r="G29" s="142"/>
      <c r="H29" s="142"/>
      <c r="I29" s="142"/>
      <c r="J29" s="142"/>
      <c r="K29" s="75"/>
      <c r="L29" s="75"/>
      <c r="M29" s="75"/>
      <c r="N29" s="75"/>
    </row>
    <row r="30" spans="1:14" x14ac:dyDescent="0.25">
      <c r="A30" s="75"/>
      <c r="B30" s="75"/>
      <c r="C30" s="75"/>
      <c r="D30" s="75"/>
      <c r="E30" s="142" t="s">
        <v>140</v>
      </c>
      <c r="F30" s="142"/>
      <c r="G30" s="142"/>
      <c r="H30" s="142"/>
      <c r="I30" s="142"/>
      <c r="J30" s="142"/>
      <c r="K30" s="75"/>
      <c r="L30" s="75"/>
      <c r="M30" s="75"/>
      <c r="N30" s="75"/>
    </row>
    <row r="31" spans="1:14" x14ac:dyDescent="0.25">
      <c r="A31" s="75"/>
      <c r="B31" s="75"/>
      <c r="C31" s="75"/>
      <c r="D31" s="75"/>
      <c r="E31" s="142" t="s">
        <v>153</v>
      </c>
      <c r="F31" s="142"/>
      <c r="G31" s="142"/>
      <c r="H31" s="142"/>
      <c r="I31" s="142"/>
      <c r="J31" s="142"/>
      <c r="K31" s="75"/>
      <c r="L31" s="75"/>
      <c r="M31" s="75"/>
      <c r="N31" s="75"/>
    </row>
    <row r="32" spans="1:14" ht="15.75" x14ac:dyDescent="0.25">
      <c r="A32" s="136" t="s">
        <v>106</v>
      </c>
      <c r="B32" s="136"/>
      <c r="C32" s="136"/>
      <c r="D32" s="136"/>
      <c r="E32" s="142" t="s">
        <v>141</v>
      </c>
      <c r="F32" s="142"/>
      <c r="G32" s="142"/>
      <c r="H32" s="142"/>
      <c r="I32" s="142"/>
      <c r="J32" s="142"/>
      <c r="K32" s="136" t="s">
        <v>121</v>
      </c>
      <c r="L32" s="136"/>
      <c r="M32" s="136"/>
      <c r="N32" s="136"/>
    </row>
    <row r="33" spans="1:14" x14ac:dyDescent="0.25">
      <c r="A33" s="75"/>
      <c r="B33" s="75"/>
      <c r="C33" s="75"/>
      <c r="D33" s="75"/>
      <c r="E33" s="142" t="s">
        <v>107</v>
      </c>
      <c r="F33" s="142"/>
      <c r="G33" s="142"/>
      <c r="H33" s="142"/>
      <c r="I33" s="142"/>
      <c r="J33" s="142"/>
      <c r="K33" s="75"/>
      <c r="L33" s="75"/>
      <c r="M33" s="75"/>
      <c r="N33" s="75"/>
    </row>
    <row r="34" spans="1:14" x14ac:dyDescent="0.25">
      <c r="A34" s="75"/>
      <c r="B34" s="75"/>
      <c r="C34" s="75"/>
      <c r="D34" s="75"/>
      <c r="E34" s="142" t="s">
        <v>108</v>
      </c>
      <c r="F34" s="142"/>
      <c r="G34" s="142"/>
      <c r="H34" s="142"/>
      <c r="I34" s="142"/>
      <c r="J34" s="142"/>
      <c r="K34" s="75"/>
      <c r="L34" s="75"/>
      <c r="M34" s="75"/>
      <c r="N34" s="75"/>
    </row>
  </sheetData>
  <mergeCells count="58">
    <mergeCell ref="A6:N6"/>
    <mergeCell ref="A1:E1"/>
    <mergeCell ref="H1:N1"/>
    <mergeCell ref="A2:E2"/>
    <mergeCell ref="H2:N2"/>
    <mergeCell ref="A5:N5"/>
    <mergeCell ref="A3:E3"/>
    <mergeCell ref="K19:M19"/>
    <mergeCell ref="N19:N20"/>
    <mergeCell ref="B24:E24"/>
    <mergeCell ref="A19:A20"/>
    <mergeCell ref="B19:B20"/>
    <mergeCell ref="C19:C20"/>
    <mergeCell ref="D19:D20"/>
    <mergeCell ref="E19:E20"/>
    <mergeCell ref="F19:F20"/>
    <mergeCell ref="G19:J19"/>
    <mergeCell ref="A10:B10"/>
    <mergeCell ref="A11:B11"/>
    <mergeCell ref="L10:N10"/>
    <mergeCell ref="L11:N11"/>
    <mergeCell ref="H10:I10"/>
    <mergeCell ref="H11:I11"/>
    <mergeCell ref="A7:L7"/>
    <mergeCell ref="A8:B8"/>
    <mergeCell ref="A9:B9"/>
    <mergeCell ref="L9:N9"/>
    <mergeCell ref="H9:I9"/>
    <mergeCell ref="A13:B13"/>
    <mergeCell ref="A14:B14"/>
    <mergeCell ref="A12:B12"/>
    <mergeCell ref="L12:N12"/>
    <mergeCell ref="L13:N13"/>
    <mergeCell ref="L14:N14"/>
    <mergeCell ref="H12:I12"/>
    <mergeCell ref="H13:I13"/>
    <mergeCell ref="H14:I14"/>
    <mergeCell ref="A15:B15"/>
    <mergeCell ref="A16:B16"/>
    <mergeCell ref="L15:N15"/>
    <mergeCell ref="L16:N16"/>
    <mergeCell ref="H15:I15"/>
    <mergeCell ref="H16:I16"/>
    <mergeCell ref="A32:D32"/>
    <mergeCell ref="E32:J32"/>
    <mergeCell ref="A26:D26"/>
    <mergeCell ref="H26:J26"/>
    <mergeCell ref="K26:N26"/>
    <mergeCell ref="A27:D27"/>
    <mergeCell ref="E27:H27"/>
    <mergeCell ref="K27:N27"/>
    <mergeCell ref="K32:N32"/>
    <mergeCell ref="E33:J33"/>
    <mergeCell ref="E34:J34"/>
    <mergeCell ref="E28:J28"/>
    <mergeCell ref="E29:J29"/>
    <mergeCell ref="E30:J30"/>
    <mergeCell ref="E31:J31"/>
  </mergeCells>
  <pageMargins left="0.9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25" workbookViewId="0">
      <selection activeCell="E29" sqref="E29"/>
    </sheetView>
  </sheetViews>
  <sheetFormatPr defaultRowHeight="15" x14ac:dyDescent="0.25"/>
  <cols>
    <col min="1" max="1" width="5.140625" style="17" customWidth="1"/>
    <col min="2" max="2" width="22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7109375" style="17" customWidth="1"/>
    <col min="12" max="16384" width="9.140625" style="17"/>
  </cols>
  <sheetData>
    <row r="1" spans="1:11" s="76" customFormat="1" ht="15.75" x14ac:dyDescent="0.25">
      <c r="A1" s="135" t="s">
        <v>113</v>
      </c>
      <c r="B1" s="135"/>
      <c r="C1" s="135"/>
      <c r="D1" s="135"/>
      <c r="G1" s="136" t="s">
        <v>0</v>
      </c>
      <c r="H1" s="136"/>
      <c r="I1" s="136"/>
      <c r="J1" s="136"/>
      <c r="K1" s="136"/>
    </row>
    <row r="2" spans="1:11" s="76" customFormat="1" ht="16.5" x14ac:dyDescent="0.25">
      <c r="A2" s="136" t="s">
        <v>87</v>
      </c>
      <c r="B2" s="136"/>
      <c r="C2" s="136"/>
      <c r="D2" s="136"/>
      <c r="G2" s="116" t="s">
        <v>1</v>
      </c>
      <c r="H2" s="116"/>
      <c r="I2" s="116"/>
      <c r="J2" s="116"/>
      <c r="K2" s="116"/>
    </row>
    <row r="3" spans="1:11" s="76" customFormat="1" ht="15.75" x14ac:dyDescent="0.25">
      <c r="A3" s="136" t="s">
        <v>84</v>
      </c>
      <c r="B3" s="136"/>
      <c r="C3" s="136"/>
      <c r="D3" s="136"/>
      <c r="G3" s="77"/>
      <c r="H3" s="77"/>
      <c r="I3" s="77"/>
      <c r="J3" s="77"/>
      <c r="K3" s="77"/>
    </row>
    <row r="4" spans="1:11" s="76" customFormat="1" x14ac:dyDescent="0.25"/>
    <row r="5" spans="1:11" s="76" customFormat="1" ht="16.5" x14ac:dyDescent="0.25">
      <c r="A5" s="116" t="s">
        <v>155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</row>
    <row r="6" spans="1:11" s="76" customFormat="1" ht="16.5" x14ac:dyDescent="0.25">
      <c r="A6" s="116" t="s">
        <v>88</v>
      </c>
      <c r="B6" s="116"/>
      <c r="C6" s="116"/>
      <c r="D6" s="116"/>
      <c r="E6" s="116"/>
      <c r="F6" s="116"/>
      <c r="G6" s="116"/>
      <c r="H6" s="116"/>
      <c r="I6" s="116"/>
      <c r="J6" s="116"/>
      <c r="K6" s="116"/>
    </row>
    <row r="7" spans="1:11" s="76" customFormat="1" ht="16.5" x14ac:dyDescent="0.25">
      <c r="A7" s="133" t="s">
        <v>132</v>
      </c>
      <c r="B7" s="133"/>
      <c r="C7" s="133"/>
      <c r="D7" s="133"/>
      <c r="E7" s="133"/>
      <c r="F7" s="133"/>
      <c r="G7" s="79"/>
      <c r="H7" s="79"/>
      <c r="I7" s="79"/>
      <c r="J7" s="79"/>
      <c r="K7" s="79"/>
    </row>
    <row r="8" spans="1:11" s="76" customFormat="1" ht="16.5" x14ac:dyDescent="0.25">
      <c r="A8" s="133" t="s">
        <v>89</v>
      </c>
      <c r="B8" s="133"/>
      <c r="C8" s="79"/>
      <c r="D8" s="79"/>
      <c r="E8" s="79"/>
      <c r="F8" s="79"/>
      <c r="G8" s="79"/>
      <c r="H8" s="79"/>
      <c r="I8" s="79"/>
      <c r="J8" s="79"/>
      <c r="K8" s="79"/>
    </row>
    <row r="9" spans="1:11" s="76" customFormat="1" ht="16.5" x14ac:dyDescent="0.25">
      <c r="A9" s="134" t="s">
        <v>90</v>
      </c>
      <c r="B9" s="134"/>
      <c r="C9" s="79"/>
      <c r="D9" s="78" t="s">
        <v>91</v>
      </c>
      <c r="E9" s="134" t="s">
        <v>92</v>
      </c>
      <c r="F9" s="134"/>
      <c r="G9" s="79"/>
      <c r="H9" s="78" t="s">
        <v>93</v>
      </c>
      <c r="I9" s="134" t="s">
        <v>145</v>
      </c>
      <c r="J9" s="134"/>
      <c r="K9" s="134"/>
    </row>
    <row r="10" spans="1:11" s="76" customFormat="1" ht="16.5" x14ac:dyDescent="0.25">
      <c r="A10" s="134" t="s">
        <v>148</v>
      </c>
      <c r="B10" s="134"/>
      <c r="C10" s="79"/>
      <c r="D10" s="78" t="s">
        <v>91</v>
      </c>
      <c r="E10" s="134" t="s">
        <v>94</v>
      </c>
      <c r="F10" s="134"/>
      <c r="G10" s="79"/>
      <c r="H10" s="78" t="s">
        <v>93</v>
      </c>
      <c r="I10" s="134" t="s">
        <v>161</v>
      </c>
      <c r="J10" s="134"/>
      <c r="K10" s="134"/>
    </row>
    <row r="11" spans="1:11" s="76" customFormat="1" ht="16.5" x14ac:dyDescent="0.25">
      <c r="A11" s="134" t="s">
        <v>156</v>
      </c>
      <c r="B11" s="134"/>
      <c r="C11" s="79"/>
      <c r="D11" s="78" t="s">
        <v>91</v>
      </c>
      <c r="E11" s="134" t="s">
        <v>95</v>
      </c>
      <c r="F11" s="134"/>
      <c r="G11" s="79"/>
      <c r="H11" s="78" t="s">
        <v>93</v>
      </c>
      <c r="I11" s="146" t="s">
        <v>135</v>
      </c>
      <c r="J11" s="146"/>
      <c r="K11" s="146"/>
    </row>
    <row r="12" spans="1:11" s="76" customFormat="1" ht="16.5" x14ac:dyDescent="0.25">
      <c r="A12" s="134" t="s">
        <v>157</v>
      </c>
      <c r="B12" s="134"/>
      <c r="C12" s="79"/>
      <c r="D12" s="78" t="s">
        <v>91</v>
      </c>
      <c r="E12" s="80" t="s">
        <v>96</v>
      </c>
      <c r="F12" s="80"/>
      <c r="G12" s="79"/>
      <c r="H12" s="78" t="s">
        <v>93</v>
      </c>
      <c r="I12" s="134" t="s">
        <v>136</v>
      </c>
      <c r="J12" s="134"/>
      <c r="K12" s="134"/>
    </row>
    <row r="13" spans="1:11" s="76" customFormat="1" ht="16.5" x14ac:dyDescent="0.25">
      <c r="A13" s="134" t="s">
        <v>158</v>
      </c>
      <c r="B13" s="134"/>
      <c r="C13" s="79"/>
      <c r="D13" s="78" t="s">
        <v>91</v>
      </c>
      <c r="E13" s="134" t="s">
        <v>147</v>
      </c>
      <c r="F13" s="134"/>
      <c r="G13" s="134"/>
      <c r="H13" s="78" t="s">
        <v>93</v>
      </c>
      <c r="I13" s="134" t="s">
        <v>136</v>
      </c>
      <c r="J13" s="134"/>
      <c r="K13" s="134"/>
    </row>
    <row r="14" spans="1:11" s="76" customFormat="1" ht="16.5" x14ac:dyDescent="0.25">
      <c r="A14" s="134" t="s">
        <v>159</v>
      </c>
      <c r="B14" s="134"/>
      <c r="C14" s="79"/>
      <c r="D14" s="78" t="s">
        <v>91</v>
      </c>
      <c r="E14" s="134" t="s">
        <v>160</v>
      </c>
      <c r="F14" s="134"/>
      <c r="G14" s="79"/>
      <c r="H14" s="78" t="s">
        <v>93</v>
      </c>
      <c r="I14" s="134" t="s">
        <v>136</v>
      </c>
      <c r="J14" s="134"/>
      <c r="K14" s="134"/>
    </row>
    <row r="15" spans="1:11" s="76" customFormat="1" ht="16.5" x14ac:dyDescent="0.25">
      <c r="A15" s="134" t="s">
        <v>98</v>
      </c>
      <c r="B15" s="134"/>
      <c r="C15" s="79"/>
      <c r="D15" s="78" t="s">
        <v>91</v>
      </c>
      <c r="E15" s="134" t="s">
        <v>99</v>
      </c>
      <c r="F15" s="134"/>
      <c r="G15" s="79"/>
      <c r="H15" s="78" t="s">
        <v>93</v>
      </c>
      <c r="I15" s="134" t="s">
        <v>136</v>
      </c>
      <c r="J15" s="134"/>
      <c r="K15" s="134"/>
    </row>
    <row r="16" spans="1:11" s="76" customFormat="1" ht="16.5" x14ac:dyDescent="0.25">
      <c r="A16" s="134" t="s">
        <v>100</v>
      </c>
      <c r="B16" s="134"/>
      <c r="C16" s="79"/>
      <c r="D16" s="78" t="s">
        <v>91</v>
      </c>
      <c r="E16" s="134" t="s">
        <v>101</v>
      </c>
      <c r="F16" s="134"/>
      <c r="G16" s="79"/>
      <c r="H16" s="78" t="s">
        <v>93</v>
      </c>
      <c r="I16" s="134" t="s">
        <v>137</v>
      </c>
      <c r="J16" s="134"/>
      <c r="K16" s="134"/>
    </row>
    <row r="17" spans="1:11" s="76" customFormat="1" ht="16.5" x14ac:dyDescent="0.25">
      <c r="A17" s="81" t="s">
        <v>110</v>
      </c>
      <c r="B17" s="82"/>
      <c r="C17" s="79"/>
      <c r="D17" s="79"/>
      <c r="E17" s="79"/>
      <c r="F17" s="79"/>
      <c r="G17" s="79"/>
      <c r="H17" s="79"/>
    </row>
    <row r="18" spans="1:11" x14ac:dyDescent="0.25">
      <c r="A18" s="159" t="s">
        <v>2</v>
      </c>
      <c r="B18" s="159" t="s">
        <v>43</v>
      </c>
      <c r="C18" s="159" t="s">
        <v>44</v>
      </c>
      <c r="D18" s="159" t="s">
        <v>45</v>
      </c>
      <c r="E18" s="157" t="s">
        <v>46</v>
      </c>
      <c r="F18" s="157" t="s">
        <v>47</v>
      </c>
      <c r="G18" s="163" t="s">
        <v>12</v>
      </c>
      <c r="H18" s="164"/>
      <c r="I18" s="159" t="s">
        <v>8</v>
      </c>
      <c r="J18" s="157" t="s">
        <v>41</v>
      </c>
      <c r="K18" s="159" t="s">
        <v>11</v>
      </c>
    </row>
    <row r="19" spans="1:11" x14ac:dyDescent="0.25">
      <c r="A19" s="160"/>
      <c r="B19" s="160"/>
      <c r="C19" s="160"/>
      <c r="D19" s="160"/>
      <c r="E19" s="162"/>
      <c r="F19" s="162"/>
      <c r="G19" s="26" t="s">
        <v>48</v>
      </c>
      <c r="H19" s="26" t="s">
        <v>49</v>
      </c>
      <c r="I19" s="160"/>
      <c r="J19" s="158"/>
      <c r="K19" s="160"/>
    </row>
    <row r="20" spans="1:11" x14ac:dyDescent="0.25">
      <c r="A20" s="27" t="s">
        <v>14</v>
      </c>
      <c r="B20" s="27" t="s">
        <v>15</v>
      </c>
      <c r="C20" s="27" t="s">
        <v>16</v>
      </c>
      <c r="D20" s="27">
        <v>1</v>
      </c>
      <c r="E20" s="28">
        <v>2</v>
      </c>
      <c r="F20" s="28">
        <v>3</v>
      </c>
      <c r="G20" s="27">
        <v>4</v>
      </c>
      <c r="H20" s="27">
        <v>5</v>
      </c>
      <c r="I20" s="27">
        <v>6</v>
      </c>
      <c r="J20" s="29">
        <v>7</v>
      </c>
      <c r="K20" s="28">
        <v>8</v>
      </c>
    </row>
    <row r="21" spans="1:11" x14ac:dyDescent="0.25">
      <c r="A21" s="46">
        <v>1</v>
      </c>
      <c r="B21" s="47" t="s">
        <v>29</v>
      </c>
      <c r="C21" s="48" t="s">
        <v>80</v>
      </c>
      <c r="D21" s="48" t="s">
        <v>24</v>
      </c>
      <c r="E21" s="49" t="s">
        <v>50</v>
      </c>
      <c r="F21" s="48"/>
      <c r="G21" s="50">
        <v>1</v>
      </c>
      <c r="H21" s="50">
        <v>1</v>
      </c>
      <c r="I21" s="51">
        <v>330000</v>
      </c>
      <c r="J21" s="51">
        <v>330000</v>
      </c>
      <c r="K21" s="50"/>
    </row>
    <row r="22" spans="1:11" x14ac:dyDescent="0.25">
      <c r="A22" s="67"/>
      <c r="B22" s="165" t="s">
        <v>86</v>
      </c>
      <c r="C22" s="166"/>
      <c r="D22" s="166"/>
      <c r="E22" s="166"/>
      <c r="F22" s="167"/>
      <c r="G22" s="68">
        <f>SUM(G21)</f>
        <v>1</v>
      </c>
      <c r="H22" s="68">
        <f>SUM(H21)</f>
        <v>1</v>
      </c>
      <c r="I22" s="69">
        <f>SUM(I21)</f>
        <v>330000</v>
      </c>
      <c r="J22" s="69">
        <f>SUM(J21)</f>
        <v>330000</v>
      </c>
      <c r="K22" s="68"/>
    </row>
    <row r="23" spans="1:11" s="76" customFormat="1" ht="16.5" x14ac:dyDescent="0.25">
      <c r="A23" s="116" t="s">
        <v>103</v>
      </c>
      <c r="B23" s="116"/>
      <c r="C23" s="116"/>
      <c r="D23" s="1"/>
      <c r="E23" s="1"/>
      <c r="F23" s="1"/>
      <c r="G23" s="85"/>
      <c r="H23" s="85"/>
      <c r="I23" s="137" t="s">
        <v>123</v>
      </c>
      <c r="J23" s="137"/>
      <c r="K23" s="137"/>
    </row>
    <row r="24" spans="1:11" s="76" customFormat="1" ht="16.5" x14ac:dyDescent="0.25">
      <c r="A24" s="161" t="s">
        <v>104</v>
      </c>
      <c r="B24" s="161"/>
      <c r="C24" s="161"/>
      <c r="D24" s="1"/>
      <c r="E24" s="161" t="s">
        <v>105</v>
      </c>
      <c r="F24" s="161"/>
      <c r="G24" s="161"/>
      <c r="H24" s="84"/>
      <c r="I24" s="116" t="s">
        <v>122</v>
      </c>
      <c r="J24" s="116"/>
      <c r="K24" s="116"/>
    </row>
    <row r="25" spans="1:11" s="76" customFormat="1" ht="16.5" x14ac:dyDescent="0.25">
      <c r="A25" s="1"/>
      <c r="B25" s="1"/>
      <c r="C25" s="1"/>
      <c r="D25" s="1"/>
      <c r="E25" s="1" t="s">
        <v>162</v>
      </c>
      <c r="F25" s="1"/>
      <c r="G25" s="1"/>
      <c r="H25" s="1"/>
      <c r="I25" s="1" t="s">
        <v>125</v>
      </c>
      <c r="J25" s="1"/>
      <c r="K25" s="1"/>
    </row>
    <row r="26" spans="1:11" s="76" customFormat="1" ht="16.5" x14ac:dyDescent="0.25">
      <c r="A26" s="1"/>
      <c r="B26" s="1"/>
      <c r="C26" s="1"/>
      <c r="D26" s="1"/>
      <c r="E26" s="1" t="s">
        <v>163</v>
      </c>
      <c r="F26" s="1"/>
      <c r="G26" s="1"/>
      <c r="H26" s="1"/>
      <c r="I26" s="1"/>
      <c r="J26" s="1"/>
      <c r="K26" s="1"/>
    </row>
    <row r="27" spans="1:11" s="76" customFormat="1" ht="16.5" x14ac:dyDescent="0.25">
      <c r="A27" s="1"/>
      <c r="B27" s="1"/>
      <c r="C27" s="1"/>
      <c r="D27" s="1"/>
      <c r="E27" s="1" t="s">
        <v>164</v>
      </c>
      <c r="F27" s="1"/>
      <c r="G27" s="1"/>
      <c r="H27" s="1"/>
      <c r="I27" s="1"/>
      <c r="J27" s="1"/>
      <c r="K27" s="1"/>
    </row>
    <row r="28" spans="1:11" s="76" customFormat="1" ht="16.5" x14ac:dyDescent="0.25">
      <c r="A28" s="1"/>
      <c r="B28" s="1"/>
      <c r="C28" s="1"/>
      <c r="D28" s="1"/>
      <c r="E28" s="1" t="s">
        <v>166</v>
      </c>
      <c r="F28" s="1"/>
      <c r="G28" s="1"/>
      <c r="H28" s="1"/>
      <c r="I28" s="1"/>
      <c r="J28" s="1"/>
      <c r="K28" s="1"/>
    </row>
    <row r="29" spans="1:11" s="76" customFormat="1" ht="16.5" x14ac:dyDescent="0.25">
      <c r="A29" s="1"/>
      <c r="B29" s="1"/>
      <c r="C29" s="1"/>
      <c r="D29" s="1"/>
      <c r="E29" s="1" t="s">
        <v>165</v>
      </c>
      <c r="F29" s="1"/>
      <c r="G29" s="1"/>
      <c r="H29" s="1"/>
      <c r="I29" s="1"/>
      <c r="J29" s="1"/>
      <c r="K29" s="1"/>
    </row>
    <row r="30" spans="1:11" s="76" customFormat="1" ht="16.5" x14ac:dyDescent="0.25">
      <c r="A30" s="116" t="s">
        <v>106</v>
      </c>
      <c r="B30" s="116"/>
      <c r="C30" s="116"/>
      <c r="D30" s="1"/>
      <c r="E30" s="1" t="s">
        <v>111</v>
      </c>
      <c r="F30" s="1"/>
      <c r="G30" s="1"/>
      <c r="H30" s="1"/>
      <c r="I30" s="116" t="s">
        <v>121</v>
      </c>
      <c r="J30" s="116"/>
      <c r="K30" s="116"/>
    </row>
    <row r="31" spans="1:11" s="76" customFormat="1" ht="16.5" x14ac:dyDescent="0.25">
      <c r="A31" s="1"/>
      <c r="B31" s="1"/>
      <c r="C31" s="1"/>
      <c r="D31" s="1"/>
      <c r="E31" s="1" t="s">
        <v>112</v>
      </c>
      <c r="F31" s="1"/>
      <c r="G31" s="1"/>
      <c r="H31" s="1"/>
      <c r="I31" s="1"/>
      <c r="J31" s="1"/>
      <c r="K31" s="1"/>
    </row>
  </sheetData>
  <mergeCells count="50">
    <mergeCell ref="A30:C30"/>
    <mergeCell ref="I30:K30"/>
    <mergeCell ref="A16:B16"/>
    <mergeCell ref="E16:F16"/>
    <mergeCell ref="I16:K16"/>
    <mergeCell ref="A23:C23"/>
    <mergeCell ref="I23:K23"/>
    <mergeCell ref="A18:A19"/>
    <mergeCell ref="B18:B19"/>
    <mergeCell ref="C18:C19"/>
    <mergeCell ref="D18:D19"/>
    <mergeCell ref="E18:E19"/>
    <mergeCell ref="F18:F19"/>
    <mergeCell ref="G18:H18"/>
    <mergeCell ref="B22:F22"/>
    <mergeCell ref="I18:I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J18:J19"/>
    <mergeCell ref="K18:K19"/>
    <mergeCell ref="A24:C24"/>
    <mergeCell ref="E24:G24"/>
    <mergeCell ref="I24:K24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2015-03-11T07:05:11Z</cp:lastPrinted>
  <dcterms:created xsi:type="dcterms:W3CDTF">2014-09-06T02:10:41Z</dcterms:created>
  <dcterms:modified xsi:type="dcterms:W3CDTF">2017-07-11T08:11:06Z</dcterms:modified>
</cp:coreProperties>
</file>